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NOV_2025\Final\Data File\"/>
    </mc:Choice>
  </mc:AlternateContent>
  <xr:revisionPtr revIDLastSave="0" documentId="13_ncr:1_{EF6285D8-57DA-45E2-A2A4-C1EC2D395C5F}" xr6:coauthVersionLast="47" xr6:coauthVersionMax="47" xr10:uidLastSave="{00000000-0000-0000-0000-000000000000}"/>
  <bookViews>
    <workbookView xWindow="-120" yWindow="-120" windowWidth="29040" windowHeight="15720" xr2:uid="{3CEF27EF-259B-4FED-B110-7779852F4C6F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1" l="1"/>
  <c r="F39" i="1"/>
  <c r="D39" i="1"/>
  <c r="C39" i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T35" i="1"/>
  <c r="S35" i="1"/>
  <c r="P35" i="1"/>
  <c r="O35" i="1"/>
  <c r="O39" i="1" s="1"/>
  <c r="L35" i="1"/>
  <c r="L39" i="1" s="1"/>
  <c r="K35" i="1"/>
  <c r="K39" i="1" s="1"/>
  <c r="J35" i="1"/>
  <c r="J39" i="1" s="1"/>
  <c r="I35" i="1"/>
  <c r="I39" i="1" s="1"/>
  <c r="F35" i="1"/>
  <c r="E35" i="1"/>
  <c r="E39" i="1" s="1"/>
  <c r="D35" i="1"/>
  <c r="C35" i="1"/>
  <c r="B35" i="1"/>
  <c r="B39" i="1" s="1"/>
  <c r="T34" i="1"/>
  <c r="R34" i="1"/>
  <c r="Q34" i="1"/>
  <c r="M34" i="1"/>
  <c r="N34" i="1" s="1"/>
  <c r="H34" i="1"/>
  <c r="G34" i="1"/>
  <c r="AF33" i="1"/>
  <c r="AE33" i="1"/>
  <c r="T33" i="1"/>
  <c r="R33" i="1"/>
  <c r="Q33" i="1"/>
  <c r="N33" i="1"/>
  <c r="M33" i="1"/>
  <c r="G33" i="1"/>
  <c r="H33" i="1" s="1"/>
  <c r="AE32" i="1"/>
  <c r="AF32" i="1" s="1"/>
  <c r="T32" i="1"/>
  <c r="Q32" i="1"/>
  <c r="R32" i="1" s="1"/>
  <c r="N32" i="1"/>
  <c r="M32" i="1"/>
  <c r="H32" i="1"/>
  <c r="G32" i="1"/>
  <c r="AE31" i="1"/>
  <c r="AF31" i="1" s="1"/>
  <c r="T31" i="1"/>
  <c r="Q31" i="1"/>
  <c r="R31" i="1" s="1"/>
  <c r="M31" i="1"/>
  <c r="N31" i="1" s="1"/>
  <c r="H31" i="1"/>
  <c r="G31" i="1"/>
  <c r="AF30" i="1"/>
  <c r="AE30" i="1"/>
  <c r="T30" i="1"/>
  <c r="R30" i="1"/>
  <c r="Q30" i="1"/>
  <c r="M30" i="1"/>
  <c r="N30" i="1" s="1"/>
  <c r="G30" i="1"/>
  <c r="H30" i="1" s="1"/>
  <c r="AE29" i="1"/>
  <c r="AF29" i="1" s="1"/>
  <c r="T29" i="1"/>
  <c r="Q29" i="1"/>
  <c r="R29" i="1" s="1"/>
  <c r="N29" i="1"/>
  <c r="M29" i="1"/>
  <c r="G29" i="1"/>
  <c r="H29" i="1" s="1"/>
  <c r="AE28" i="1"/>
  <c r="AF28" i="1" s="1"/>
  <c r="T28" i="1"/>
  <c r="R28" i="1"/>
  <c r="Q28" i="1"/>
  <c r="M28" i="1"/>
  <c r="N28" i="1" s="1"/>
  <c r="H28" i="1"/>
  <c r="G28" i="1"/>
  <c r="AE27" i="1"/>
  <c r="AF27" i="1" s="1"/>
  <c r="T27" i="1"/>
  <c r="R27" i="1"/>
  <c r="Q27" i="1"/>
  <c r="N27" i="1"/>
  <c r="M27" i="1"/>
  <c r="G27" i="1"/>
  <c r="H27" i="1" s="1"/>
  <c r="AF26" i="1"/>
  <c r="AE26" i="1"/>
  <c r="T26" i="1"/>
  <c r="Q26" i="1"/>
  <c r="R26" i="1" s="1"/>
  <c r="N26" i="1"/>
  <c r="M26" i="1"/>
  <c r="H26" i="1"/>
  <c r="G26" i="1"/>
  <c r="AE25" i="1"/>
  <c r="AF25" i="1" s="1"/>
  <c r="T25" i="1"/>
  <c r="Q25" i="1"/>
  <c r="R25" i="1" s="1"/>
  <c r="M25" i="1"/>
  <c r="N25" i="1" s="1"/>
  <c r="H25" i="1"/>
  <c r="G25" i="1"/>
  <c r="AF24" i="1"/>
  <c r="AE24" i="1"/>
  <c r="T24" i="1"/>
  <c r="R24" i="1"/>
  <c r="Q24" i="1"/>
  <c r="M24" i="1"/>
  <c r="N24" i="1" s="1"/>
  <c r="G24" i="1"/>
  <c r="H24" i="1" s="1"/>
  <c r="AE23" i="1"/>
  <c r="AF23" i="1" s="1"/>
  <c r="T23" i="1"/>
  <c r="Q23" i="1"/>
  <c r="R23" i="1" s="1"/>
  <c r="N23" i="1"/>
  <c r="M23" i="1"/>
  <c r="G23" i="1"/>
  <c r="H23" i="1" s="1"/>
  <c r="AE22" i="1"/>
  <c r="AF22" i="1" s="1"/>
  <c r="T22" i="1"/>
  <c r="R22" i="1"/>
  <c r="Q22" i="1"/>
  <c r="M22" i="1"/>
  <c r="N22" i="1" s="1"/>
  <c r="H22" i="1"/>
  <c r="G22" i="1"/>
  <c r="AF21" i="1"/>
  <c r="AE21" i="1"/>
  <c r="T21" i="1"/>
  <c r="R21" i="1"/>
  <c r="Q21" i="1"/>
  <c r="N21" i="1"/>
  <c r="M21" i="1"/>
  <c r="G21" i="1"/>
  <c r="H21" i="1" s="1"/>
  <c r="AF20" i="1"/>
  <c r="AE20" i="1"/>
  <c r="T20" i="1"/>
  <c r="Q20" i="1"/>
  <c r="R20" i="1" s="1"/>
  <c r="N20" i="1"/>
  <c r="M20" i="1"/>
  <c r="H20" i="1"/>
  <c r="G20" i="1"/>
  <c r="AE19" i="1"/>
  <c r="AF19" i="1" s="1"/>
  <c r="T19" i="1"/>
  <c r="Q19" i="1"/>
  <c r="R19" i="1" s="1"/>
  <c r="M19" i="1"/>
  <c r="N19" i="1" s="1"/>
  <c r="H19" i="1"/>
  <c r="G19" i="1"/>
  <c r="AF18" i="1"/>
  <c r="AE18" i="1"/>
  <c r="T18" i="1"/>
  <c r="R18" i="1"/>
  <c r="Q18" i="1"/>
  <c r="M18" i="1"/>
  <c r="N18" i="1" s="1"/>
  <c r="G18" i="1"/>
  <c r="H18" i="1" s="1"/>
  <c r="AE17" i="1"/>
  <c r="AF17" i="1" s="1"/>
  <c r="T17" i="1"/>
  <c r="Q17" i="1"/>
  <c r="R17" i="1" s="1"/>
  <c r="N17" i="1"/>
  <c r="M17" i="1"/>
  <c r="G17" i="1"/>
  <c r="H17" i="1" s="1"/>
  <c r="AE16" i="1"/>
  <c r="AF16" i="1" s="1"/>
  <c r="T16" i="1"/>
  <c r="R16" i="1"/>
  <c r="Q16" i="1"/>
  <c r="M16" i="1"/>
  <c r="N16" i="1" s="1"/>
  <c r="H16" i="1"/>
  <c r="G16" i="1"/>
  <c r="AF15" i="1"/>
  <c r="AE15" i="1"/>
  <c r="T15" i="1"/>
  <c r="R15" i="1"/>
  <c r="Q15" i="1"/>
  <c r="N15" i="1"/>
  <c r="M15" i="1"/>
  <c r="G15" i="1"/>
  <c r="H15" i="1" s="1"/>
  <c r="AF14" i="1"/>
  <c r="AE14" i="1"/>
  <c r="T14" i="1"/>
  <c r="Q14" i="1"/>
  <c r="R14" i="1" s="1"/>
  <c r="N14" i="1"/>
  <c r="M14" i="1"/>
  <c r="H14" i="1"/>
  <c r="G14" i="1"/>
  <c r="AE13" i="1"/>
  <c r="AF13" i="1" s="1"/>
  <c r="T13" i="1"/>
  <c r="Q13" i="1"/>
  <c r="R13" i="1" s="1"/>
  <c r="M13" i="1"/>
  <c r="N13" i="1" s="1"/>
  <c r="H13" i="1"/>
  <c r="G13" i="1"/>
  <c r="AF12" i="1"/>
  <c r="AE12" i="1"/>
  <c r="T12" i="1"/>
  <c r="R12" i="1"/>
  <c r="Q12" i="1"/>
  <c r="M12" i="1"/>
  <c r="N12" i="1" s="1"/>
  <c r="G12" i="1"/>
  <c r="H12" i="1" s="1"/>
  <c r="AE11" i="1"/>
  <c r="AF11" i="1" s="1"/>
  <c r="T11" i="1"/>
  <c r="Q11" i="1"/>
  <c r="R11" i="1" s="1"/>
  <c r="N11" i="1"/>
  <c r="M11" i="1"/>
  <c r="G11" i="1"/>
  <c r="H11" i="1" s="1"/>
  <c r="AE10" i="1"/>
  <c r="AF10" i="1" s="1"/>
  <c r="T10" i="1"/>
  <c r="R10" i="1"/>
  <c r="Q10" i="1"/>
  <c r="M10" i="1"/>
  <c r="N10" i="1" s="1"/>
  <c r="H10" i="1"/>
  <c r="G10" i="1"/>
  <c r="AF9" i="1"/>
  <c r="AE9" i="1"/>
  <c r="T9" i="1"/>
  <c r="R9" i="1"/>
  <c r="Q9" i="1"/>
  <c r="N9" i="1"/>
  <c r="M9" i="1"/>
  <c r="G9" i="1"/>
  <c r="H9" i="1" s="1"/>
  <c r="AF8" i="1"/>
  <c r="AE8" i="1"/>
  <c r="T8" i="1"/>
  <c r="Q8" i="1"/>
  <c r="R8" i="1" s="1"/>
  <c r="N8" i="1"/>
  <c r="M8" i="1"/>
  <c r="H8" i="1"/>
  <c r="G8" i="1"/>
  <c r="AE7" i="1"/>
  <c r="AF7" i="1" s="1"/>
  <c r="T7" i="1"/>
  <c r="Q7" i="1"/>
  <c r="R7" i="1" s="1"/>
  <c r="M7" i="1"/>
  <c r="N7" i="1" s="1"/>
  <c r="H7" i="1"/>
  <c r="G7" i="1"/>
  <c r="AF6" i="1"/>
  <c r="AE6" i="1"/>
  <c r="T6" i="1"/>
  <c r="R6" i="1"/>
  <c r="Q6" i="1"/>
  <c r="M6" i="1"/>
  <c r="N6" i="1" s="1"/>
  <c r="G6" i="1"/>
  <c r="H6" i="1" s="1"/>
  <c r="AE5" i="1"/>
  <c r="AF5" i="1" s="1"/>
  <c r="T5" i="1"/>
  <c r="Q5" i="1"/>
  <c r="R5" i="1" s="1"/>
  <c r="N5" i="1"/>
  <c r="M5" i="1"/>
  <c r="G5" i="1"/>
  <c r="H5" i="1" s="1"/>
  <c r="AE4" i="1"/>
  <c r="AE35" i="1" s="1"/>
  <c r="T4" i="1"/>
  <c r="R4" i="1"/>
  <c r="Q4" i="1"/>
  <c r="Q35" i="1" s="1"/>
  <c r="M4" i="1"/>
  <c r="M35" i="1" s="1"/>
  <c r="H4" i="1"/>
  <c r="H35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R35" i="1" l="1"/>
  <c r="N4" i="1"/>
  <c r="N35" i="1" s="1"/>
  <c r="AF4" i="1"/>
  <c r="AF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<sst xmlns="http://schemas.openxmlformats.org/spreadsheetml/2006/main" count="43" uniqueCount="40">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</sst>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1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3" fillId="2" borderId="2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center"/>
    </xf>
    <xf numFmtId="0" fontId="9" fillId="5" borderId="6" xfId="0" applyFont="1" applyFill="1" applyBorder="1"/>
    <xf numFmtId="0" fontId="9" fillId="5" borderId="6" xfId="0" applyFont="1" applyFill="1" applyBorder="1" applyAlignment="1">
      <alignment wrapText="1"/>
    </xf>
    <xf numFmtId="0" fontId="10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164" fontId="3" fillId="2" borderId="6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165" fontId="3" fillId="2" borderId="6" xfId="0" applyNumberFormat="1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right" vertical="top" wrapText="1"/>
    </xf>
    <xf numFmtId="165" fontId="3" fillId="3" borderId="6" xfId="0" applyNumberFormat="1" applyFont="1" applyFill="1" applyBorder="1" applyAlignment="1">
      <alignment horizontal="right" vertical="top" wrapText="1"/>
    </xf>
    <xf numFmtId="0" fontId="3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right" vertical="top" wrapText="1"/>
    </xf>
    <xf numFmtId="165" fontId="3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1" fontId="11" fillId="6" borderId="0" xfId="0" applyNumberFormat="1" applyFont="1" applyFill="1"/>
    <xf numFmtId="0" fontId="0" fillId="6" borderId="7" xfId="0" applyFill="1" applyBorder="1"/>
    <xf numFmtId="1" fontId="3" fillId="2" borderId="6" xfId="0" applyNumberFormat="1" applyFont="1" applyFill="1" applyBorder="1" applyAlignment="1">
      <alignment horizontal="right" vertical="top" wrapText="1"/>
    </xf>
    <xf numFmtId="1" fontId="7" fillId="2" borderId="6" xfId="0" applyNumberFormat="1" applyFont="1" applyFill="1" applyBorder="1" applyAlignment="1">
      <alignment horizontal="right" vertical="top" wrapText="1"/>
    </xf>
    <xf numFmtId="0" fontId="1" fillId="6" borderId="0" xfId="0" applyFont="1" applyFill="1"/>
    <xf numFmtId="166" fontId="1" fillId="6" borderId="0" xfId="0" applyNumberFormat="1" applyFont="1" applyFill="1"/>
    <xf numFmtId="167" fontId="0" fillId="2" borderId="6" xfId="0" applyNumberFormat="1" applyFill="1" applyBorder="1"/>
    <xf numFmtId="1" fontId="3" fillId="2" borderId="6" xfId="0" applyNumberFormat="1" applyFont="1" applyFill="1" applyBorder="1" applyAlignment="1">
      <alignment vertical="top" wrapText="1"/>
    </xf>
    <xf numFmtId="1" fontId="3" fillId="3" borderId="6" xfId="0" applyNumberFormat="1" applyFont="1" applyFill="1" applyBorder="1" applyAlignment="1">
      <alignment vertical="top" wrapText="1"/>
    </xf>
    <xf numFmtId="167" fontId="3" fillId="4" borderId="6" xfId="0" applyNumberFormat="1" applyFont="1" applyFill="1" applyBorder="1" applyAlignment="1">
      <alignment vertical="top" wrapText="1"/>
    </xf>
    <xf numFmtId="166" fontId="3" fillId="4" borderId="6" xfId="0" applyNumberFormat="1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167" fontId="3" fillId="5" borderId="6" xfId="0" applyNumberFormat="1" applyFont="1" applyFill="1" applyBorder="1" applyAlignment="1">
      <alignment vertical="top" wrapText="1"/>
    </xf>
    <xf numFmtId="1" fontId="3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" fontId="0" fillId="5" borderId="0" xfId="0" applyNumberFormat="1" applyFill="1"/>
    <xf numFmtId="167" fontId="0" fillId="5" borderId="0" xfId="0" applyNumberFormat="1" applyFill="1"/>
    <xf numFmtId="0" fontId="6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0" fillId="7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NOV_2025\Provisional\SEA_Nov_25_Provisional.xls" TargetMode="External"/><Relationship Id="rId1" Type="http://schemas.openxmlformats.org/officeDocument/2006/relationships/externalLinkPath" Target="/EEDSM/Energy%20Accouting%20from%2001042024/NOV_2025/Provisional/SEA_Nov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45962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4C44-5753-4C04-813A-3B7AA204B2CF}">
  <dimension ref="A1:AN42"/>
  <sheetViews>
    <sheetView tabSelected="1" topLeftCell="U1" workbookViewId="0">
      <pane ySplit="3" topLeftCell="A10" activePane="bottomLeft" state="frozen"/>
      <selection pane="bottomLeft" activeCell="AA38" sqref="AA38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5" width="12.85546875" style="2" customWidth="1"/>
    <col min="6" max="6" width="15.5703125" style="2" customWidth="1"/>
    <col min="7" max="7" width="14.85546875" style="2" customWidth="1"/>
    <col min="8" max="8" width="17.28515625" style="2" customWidth="1"/>
    <col min="9" max="14" width="15.7109375" style="3" customWidth="1"/>
    <col min="15" max="15" width="19.5703125" style="4" customWidth="1"/>
    <col min="16" max="16" width="14.85546875" style="4" customWidth="1"/>
    <col min="17" max="17" width="14.42578125" style="4" customWidth="1"/>
    <col min="18" max="18" width="18.28515625" style="4" customWidth="1"/>
    <col min="19" max="19" width="27.85546875" style="2" customWidth="1"/>
    <col min="20" max="20" width="15.5703125" style="2" customWidth="1"/>
    <col min="21" max="21" width="21.42578125" style="5" customWidth="1"/>
    <col min="22" max="22" width="24.140625" style="5" customWidth="1"/>
    <col min="23" max="23" width="22" style="5" customWidth="1"/>
    <col min="24" max="24" width="19.7109375" style="5" customWidth="1"/>
    <col min="25" max="25" width="19.85546875" style="5" customWidth="1"/>
    <col min="26" max="26" width="15.85546875" style="5" customWidth="1"/>
    <col min="27" max="28" width="20.5703125" style="5" customWidth="1"/>
    <col min="29" max="29" width="11.5703125" style="5" customWidth="1"/>
    <col min="30" max="30" width="13" style="5" customWidth="1"/>
    <col min="31" max="31" width="12.140625" style="5" customWidth="1"/>
    <col min="32" max="32" width="16.42578125" style="5" customWidth="1"/>
    <col min="33" max="33" width="12.140625" style="2" customWidth="1"/>
    <col min="35" max="35" width="26.85546875" customWidth="1"/>
    <col min="36" max="36" width="17.42578125" style="6" customWidth="1"/>
    <col min="37" max="37" width="13.28515625" style="6" customWidth="1"/>
    <col min="38" max="38" width="8.85546875" style="6"/>
    <col min="39" max="39" width="13.7109375" style="6" customWidth="1"/>
    <col min="40" max="40" width="12.5703125" style="6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5" max="295" width="13.710937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1" max="551" width="13.710937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7" max="807" width="13.710937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3" max="1063" width="13.710937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19" max="1319" width="13.710937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5" max="1575" width="13.710937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1" max="1831" width="13.710937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7" max="2087" width="13.710937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3" max="2343" width="13.710937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599" max="2599" width="13.710937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5" max="2855" width="13.710937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1" max="3111" width="13.710937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7" max="3367" width="13.710937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3" max="3623" width="13.710937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79" max="3879" width="13.710937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5" max="4135" width="13.710937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1" max="4391" width="13.710937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7" max="4647" width="13.710937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3" max="4903" width="13.710937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59" max="5159" width="13.710937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5" max="5415" width="13.710937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1" max="5671" width="13.710937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7" max="5927" width="13.710937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3" max="6183" width="13.710937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39" max="6439" width="13.710937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5" max="6695" width="13.710937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1" max="6951" width="13.710937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7" max="7207" width="13.710937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3" max="7463" width="13.710937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19" max="7719" width="13.710937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5" max="7975" width="13.710937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1" max="8231" width="13.710937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7" max="8487" width="13.710937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3" max="8743" width="13.710937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8999" max="8999" width="13.710937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5" max="9255" width="13.710937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1" max="9511" width="13.710937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7" max="9767" width="13.710937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3" max="10023" width="13.710937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79" max="10279" width="13.710937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5" max="10535" width="13.710937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1" max="10791" width="13.710937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7" max="11047" width="13.710937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3" max="11303" width="13.710937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59" max="11559" width="13.710937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5" max="11815" width="13.710937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1" max="12071" width="13.710937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7" max="12327" width="13.710937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3" max="12583" width="13.710937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39" max="12839" width="13.710937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5" max="13095" width="13.710937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1" max="13351" width="13.710937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7" max="13607" width="13.710937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3" max="13863" width="13.710937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19" max="14119" width="13.710937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5" max="14375" width="13.710937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1" max="14631" width="13.710937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7" max="14887" width="13.710937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3" max="15143" width="13.710937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399" max="15399" width="13.710937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5" max="15655" width="13.710937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1" max="15911" width="13.710937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7" max="16167" width="13.7109375" customWidth="1"/>
    <col min="16168" max="16168" width="12.5703125" customWidth="1"/>
  </cols>
  <sheetData>
    <row r="1" spans="1:40" ht="24.6" customHeight="1">
      <c r="A1" s="57" t="s">
        <v>0</v>
      </c>
      <c r="B1" s="57"/>
      <c r="C1" s="57"/>
      <c r="D1" s="1"/>
      <c r="E1" s="57" t="s">
        <v>1</v>
      </c>
      <c r="F1" s="57"/>
    </row>
    <row r="2" spans="1:40" ht="27" customHeight="1">
      <c r="A2" s="7" t="s">
        <v>2</v>
      </c>
      <c r="B2" s="58" t="s">
        <v>3</v>
      </c>
      <c r="C2" s="59"/>
      <c r="D2" s="59"/>
      <c r="E2" s="59"/>
      <c r="F2" s="59"/>
      <c r="G2" s="59"/>
      <c r="H2" s="60"/>
      <c r="I2" s="61" t="s">
        <v>4</v>
      </c>
      <c r="J2" s="62"/>
      <c r="K2" s="62"/>
      <c r="L2" s="62"/>
      <c r="M2" s="62"/>
      <c r="N2" s="62"/>
      <c r="O2" s="63" t="s">
        <v>5</v>
      </c>
      <c r="P2" s="63"/>
      <c r="Q2" s="63"/>
      <c r="R2" s="63"/>
      <c r="S2" s="64" t="s">
        <v>6</v>
      </c>
      <c r="T2" s="64"/>
      <c r="U2" s="55" t="s">
        <v>7</v>
      </c>
      <c r="V2" s="55"/>
      <c r="W2" s="55"/>
      <c r="X2" s="55"/>
      <c r="Y2" s="55"/>
      <c r="Z2" s="55"/>
      <c r="AA2" s="55"/>
      <c r="AB2" s="55"/>
      <c r="AC2" s="55"/>
      <c r="AD2" s="55"/>
      <c r="AJ2" s="56"/>
    </row>
    <row r="3" spans="1:40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9" t="s">
        <v>13</v>
      </c>
      <c r="G3" s="9" t="s">
        <v>14</v>
      </c>
      <c r="H3" s="9" t="s">
        <v>15</v>
      </c>
      <c r="I3" s="10" t="s">
        <v>16</v>
      </c>
      <c r="J3" s="10" t="s">
        <v>17</v>
      </c>
      <c r="K3" s="11" t="s">
        <v>18</v>
      </c>
      <c r="L3" s="10" t="s">
        <v>19</v>
      </c>
      <c r="M3" s="11" t="s">
        <v>20</v>
      </c>
      <c r="N3" s="11" t="s">
        <v>15</v>
      </c>
      <c r="O3" s="12" t="s">
        <v>21</v>
      </c>
      <c r="P3" s="12" t="s">
        <v>22</v>
      </c>
      <c r="Q3" s="13" t="s">
        <v>23</v>
      </c>
      <c r="R3" s="13" t="s">
        <v>15</v>
      </c>
      <c r="S3" s="14" t="s">
        <v>24</v>
      </c>
      <c r="T3" s="14" t="s">
        <v>25</v>
      </c>
      <c r="U3" s="15" t="s">
        <v>26</v>
      </c>
      <c r="V3" s="16" t="s">
        <v>27</v>
      </c>
      <c r="W3" s="16" t="s">
        <v>28</v>
      </c>
      <c r="X3" s="16" t="s">
        <v>29</v>
      </c>
      <c r="Y3" s="17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8" t="s">
        <v>36</v>
      </c>
      <c r="AF3" s="18" t="s">
        <v>15</v>
      </c>
      <c r="AG3" s="19" t="s">
        <v>37</v>
      </c>
      <c r="AJ3" s="56"/>
    </row>
    <row r="4" spans="1:40">
      <c r="A4" s="20">
        <f>+'[1]Page-1'!A10</f>
        <v>45962</v>
      </c>
      <c r="B4" s="21">
        <v>11177250</v>
      </c>
      <c r="C4" s="21">
        <v>0</v>
      </c>
      <c r="D4" s="22">
        <v>8243750</v>
      </c>
      <c r="E4" s="21">
        <v>16547500</v>
      </c>
      <c r="F4" s="22">
        <v>8107500</v>
      </c>
      <c r="G4" s="23">
        <f>+SUM(B4:F4)</f>
        <v>44076000</v>
      </c>
      <c r="H4" s="24">
        <f>+G4/1000000</f>
        <v>44.076000000000001</v>
      </c>
      <c r="I4" s="25">
        <v>0</v>
      </c>
      <c r="J4" s="25">
        <v>1434500</v>
      </c>
      <c r="K4" s="25">
        <v>0</v>
      </c>
      <c r="L4" s="25">
        <v>2315550</v>
      </c>
      <c r="M4" s="26">
        <f t="shared" ref="M4:M34" si="0">+SUM(I4:L4)</f>
        <v>3750050</v>
      </c>
      <c r="N4" s="27">
        <f>+M4/1000000</f>
        <v>3.7500499999999999</v>
      </c>
      <c r="O4" s="28">
        <v>10663877.5</v>
      </c>
      <c r="P4" s="28">
        <v>5126250</v>
      </c>
      <c r="Q4" s="29">
        <f t="shared" ref="Q4:Q34" si="1">+SUM(O4:P4)</f>
        <v>15790127.5</v>
      </c>
      <c r="R4" s="30">
        <f>+Q4/1000000</f>
        <v>15.790127500000001</v>
      </c>
      <c r="S4" s="14">
        <v>0</v>
      </c>
      <c r="T4" s="14">
        <f>+S4/1000000</f>
        <v>0</v>
      </c>
      <c r="U4" s="31">
        <v>0</v>
      </c>
      <c r="V4" s="31">
        <v>0</v>
      </c>
      <c r="W4" s="31">
        <v>0</v>
      </c>
      <c r="X4" s="31">
        <v>0</v>
      </c>
      <c r="Y4" s="31">
        <v>0</v>
      </c>
      <c r="Z4" s="31">
        <v>0</v>
      </c>
      <c r="AA4" s="31">
        <v>0</v>
      </c>
      <c r="AB4" s="31">
        <v>0</v>
      </c>
      <c r="AC4" s="31">
        <v>0</v>
      </c>
      <c r="AD4" s="31">
        <v>0</v>
      </c>
      <c r="AE4" s="31">
        <f>+SUM(U4:AD4)</f>
        <v>0</v>
      </c>
      <c r="AF4" s="31">
        <f>+AE4/1000000</f>
        <v>0</v>
      </c>
      <c r="AG4" s="32">
        <v>1507750</v>
      </c>
      <c r="AK4" s="33"/>
      <c r="AM4" s="33"/>
      <c r="AN4" s="34"/>
    </row>
    <row r="5" spans="1:40">
      <c r="A5" s="20">
        <f>+A4+1</f>
        <v>45963</v>
      </c>
      <c r="B5" s="21">
        <v>9469500</v>
      </c>
      <c r="C5" s="21">
        <v>1666250</v>
      </c>
      <c r="D5" s="22">
        <v>8610000</v>
      </c>
      <c r="E5" s="21">
        <v>16177500</v>
      </c>
      <c r="F5" s="22">
        <v>7777500</v>
      </c>
      <c r="G5" s="23">
        <f t="shared" ref="G5:G34" si="2">+SUM(B5:F5)</f>
        <v>43700750</v>
      </c>
      <c r="H5" s="24">
        <f t="shared" ref="H5:H34" si="3">+G5/1000000</f>
        <v>43.700749999999999</v>
      </c>
      <c r="I5" s="25">
        <v>0</v>
      </c>
      <c r="J5" s="25">
        <v>1831375</v>
      </c>
      <c r="K5" s="25">
        <v>0</v>
      </c>
      <c r="L5" s="25">
        <v>2330625</v>
      </c>
      <c r="M5" s="26">
        <f t="shared" si="0"/>
        <v>4162000</v>
      </c>
      <c r="N5" s="27">
        <f t="shared" ref="N5:N34" si="4">+M5/1000000</f>
        <v>4.1619999999999999</v>
      </c>
      <c r="O5" s="28">
        <v>10204497.5</v>
      </c>
      <c r="P5" s="28">
        <v>5032500</v>
      </c>
      <c r="Q5" s="29">
        <f t="shared" si="1"/>
        <v>15236997.5</v>
      </c>
      <c r="R5" s="30">
        <f t="shared" ref="R5:R34" si="5">+Q5/1000000</f>
        <v>15.236997499999999</v>
      </c>
      <c r="S5" s="14">
        <v>0</v>
      </c>
      <c r="T5" s="14">
        <f t="shared" ref="T5:T34" si="6">+S5/1000000</f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f t="shared" ref="AE5:AE33" si="7">+SUM(U5:AD5)</f>
        <v>0</v>
      </c>
      <c r="AF5" s="31">
        <f t="shared" ref="AF5:AF33" si="8">+AE5/1000000</f>
        <v>0</v>
      </c>
      <c r="AG5" s="32">
        <v>1461500</v>
      </c>
      <c r="AK5" s="33"/>
      <c r="AM5" s="33"/>
      <c r="AN5" s="34"/>
    </row>
    <row r="6" spans="1:40">
      <c r="A6" s="20">
        <f t="shared" ref="A6:A34" si="9">+A5+1</f>
        <v>45964</v>
      </c>
      <c r="B6" s="21">
        <v>7232750</v>
      </c>
      <c r="C6" s="21">
        <v>9221250</v>
      </c>
      <c r="D6" s="22">
        <v>8781250</v>
      </c>
      <c r="E6" s="21">
        <v>16360000</v>
      </c>
      <c r="F6" s="22">
        <v>5443750</v>
      </c>
      <c r="G6" s="23">
        <f t="shared" si="2"/>
        <v>47039000</v>
      </c>
      <c r="H6" s="24">
        <f t="shared" si="3"/>
        <v>47.039000000000001</v>
      </c>
      <c r="I6" s="25">
        <v>0</v>
      </c>
      <c r="J6" s="25">
        <v>1825750</v>
      </c>
      <c r="K6" s="25">
        <v>0</v>
      </c>
      <c r="L6" s="25">
        <v>2304800</v>
      </c>
      <c r="M6" s="26">
        <f t="shared" si="0"/>
        <v>4130550</v>
      </c>
      <c r="N6" s="27">
        <f t="shared" si="4"/>
        <v>4.1305500000000004</v>
      </c>
      <c r="O6" s="28">
        <v>10319575</v>
      </c>
      <c r="P6" s="28">
        <v>5032500</v>
      </c>
      <c r="Q6" s="29">
        <f t="shared" si="1"/>
        <v>15352075</v>
      </c>
      <c r="R6" s="30">
        <f t="shared" si="5"/>
        <v>15.352074999999999</v>
      </c>
      <c r="S6" s="14">
        <v>0</v>
      </c>
      <c r="T6" s="14">
        <f t="shared" si="6"/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f t="shared" si="7"/>
        <v>0</v>
      </c>
      <c r="AF6" s="31">
        <f t="shared" si="8"/>
        <v>0</v>
      </c>
      <c r="AG6" s="32">
        <v>1341250</v>
      </c>
      <c r="AK6" s="33"/>
      <c r="AM6" s="33"/>
      <c r="AN6" s="34"/>
    </row>
    <row r="7" spans="1:40">
      <c r="A7" s="20">
        <f t="shared" si="9"/>
        <v>45965</v>
      </c>
      <c r="B7" s="21">
        <v>9129500</v>
      </c>
      <c r="C7" s="21">
        <v>9190000</v>
      </c>
      <c r="D7" s="22">
        <v>9252500</v>
      </c>
      <c r="E7" s="21">
        <v>16630000</v>
      </c>
      <c r="F7" s="22">
        <v>5096250</v>
      </c>
      <c r="G7" s="23">
        <f t="shared" si="2"/>
        <v>49298250</v>
      </c>
      <c r="H7" s="24">
        <f t="shared" si="3"/>
        <v>49.298250000000003</v>
      </c>
      <c r="I7" s="25">
        <v>0</v>
      </c>
      <c r="J7" s="25">
        <v>1492375</v>
      </c>
      <c r="K7" s="25">
        <v>0</v>
      </c>
      <c r="L7" s="25">
        <v>2323075</v>
      </c>
      <c r="M7" s="26">
        <f t="shared" si="0"/>
        <v>3815450</v>
      </c>
      <c r="N7" s="27">
        <f t="shared" si="4"/>
        <v>3.8154499999999998</v>
      </c>
      <c r="O7" s="28">
        <v>9962152.5</v>
      </c>
      <c r="P7" s="28">
        <v>4424375</v>
      </c>
      <c r="Q7" s="29">
        <f t="shared" si="1"/>
        <v>14386527.5</v>
      </c>
      <c r="R7" s="30">
        <f t="shared" si="5"/>
        <v>14.3865275</v>
      </c>
      <c r="S7" s="14">
        <v>0</v>
      </c>
      <c r="T7" s="14">
        <f t="shared" si="6"/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f t="shared" si="7"/>
        <v>0</v>
      </c>
      <c r="AF7" s="31">
        <f t="shared" si="8"/>
        <v>0</v>
      </c>
      <c r="AG7" s="32">
        <v>1406000</v>
      </c>
      <c r="AK7" s="33"/>
      <c r="AM7" s="33"/>
      <c r="AN7" s="34"/>
    </row>
    <row r="8" spans="1:40">
      <c r="A8" s="20">
        <f t="shared" si="9"/>
        <v>45966</v>
      </c>
      <c r="B8" s="21">
        <v>11260000</v>
      </c>
      <c r="C8" s="21">
        <v>9983750</v>
      </c>
      <c r="D8" s="22">
        <v>9173750</v>
      </c>
      <c r="E8" s="21">
        <v>16712500</v>
      </c>
      <c r="F8" s="22">
        <v>4117500</v>
      </c>
      <c r="G8" s="23">
        <f t="shared" si="2"/>
        <v>51247500</v>
      </c>
      <c r="H8" s="24">
        <f t="shared" si="3"/>
        <v>51.247500000000002</v>
      </c>
      <c r="I8" s="25">
        <v>0</v>
      </c>
      <c r="J8" s="25">
        <v>1749625</v>
      </c>
      <c r="K8" s="25">
        <v>0</v>
      </c>
      <c r="L8" s="25">
        <v>2249537.5</v>
      </c>
      <c r="M8" s="26">
        <f t="shared" si="0"/>
        <v>3999162.5</v>
      </c>
      <c r="N8" s="27">
        <f t="shared" si="4"/>
        <v>3.9991625000000002</v>
      </c>
      <c r="O8" s="28">
        <v>11812560</v>
      </c>
      <c r="P8" s="28">
        <v>0</v>
      </c>
      <c r="Q8" s="29">
        <f t="shared" si="1"/>
        <v>11812560</v>
      </c>
      <c r="R8" s="30">
        <f t="shared" si="5"/>
        <v>11.81256</v>
      </c>
      <c r="S8" s="14">
        <v>0</v>
      </c>
      <c r="T8" s="14">
        <f t="shared" si="6"/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157500</v>
      </c>
      <c r="AB8" s="31">
        <v>0</v>
      </c>
      <c r="AC8" s="31">
        <v>0</v>
      </c>
      <c r="AD8" s="31">
        <v>0</v>
      </c>
      <c r="AE8" s="31">
        <f t="shared" si="7"/>
        <v>157500</v>
      </c>
      <c r="AF8" s="31">
        <f t="shared" si="8"/>
        <v>0.1575</v>
      </c>
      <c r="AG8" s="32">
        <v>1697312.5</v>
      </c>
      <c r="AK8" s="33"/>
      <c r="AM8" s="33"/>
      <c r="AN8" s="34"/>
    </row>
    <row r="9" spans="1:40">
      <c r="A9" s="20">
        <f t="shared" si="9"/>
        <v>45967</v>
      </c>
      <c r="B9" s="21">
        <v>10897000</v>
      </c>
      <c r="C9" s="21">
        <v>8961875</v>
      </c>
      <c r="D9" s="22">
        <v>8020000</v>
      </c>
      <c r="E9" s="21">
        <v>16740000</v>
      </c>
      <c r="F9" s="22">
        <v>3735000</v>
      </c>
      <c r="G9" s="23">
        <f t="shared" si="2"/>
        <v>48353875</v>
      </c>
      <c r="H9" s="24">
        <f t="shared" si="3"/>
        <v>48.353875000000002</v>
      </c>
      <c r="I9" s="25">
        <v>0</v>
      </c>
      <c r="J9" s="25">
        <v>1580250</v>
      </c>
      <c r="K9" s="25">
        <v>0</v>
      </c>
      <c r="L9" s="25">
        <v>2097250</v>
      </c>
      <c r="M9" s="26">
        <f t="shared" si="0"/>
        <v>3677500</v>
      </c>
      <c r="N9" s="27">
        <f t="shared" si="4"/>
        <v>3.6775000000000002</v>
      </c>
      <c r="O9" s="28">
        <v>10664342.5</v>
      </c>
      <c r="P9" s="28">
        <v>2976875</v>
      </c>
      <c r="Q9" s="29">
        <f t="shared" si="1"/>
        <v>13641217.5</v>
      </c>
      <c r="R9" s="30">
        <f t="shared" si="5"/>
        <v>13.6412175</v>
      </c>
      <c r="S9" s="14">
        <v>0</v>
      </c>
      <c r="T9" s="14">
        <f t="shared" si="6"/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336000</v>
      </c>
      <c r="AB9" s="31">
        <v>0</v>
      </c>
      <c r="AC9" s="31">
        <v>0</v>
      </c>
      <c r="AD9" s="31">
        <v>0</v>
      </c>
      <c r="AE9" s="31">
        <f t="shared" si="7"/>
        <v>336000</v>
      </c>
      <c r="AF9" s="31">
        <f t="shared" si="8"/>
        <v>0.33600000000000002</v>
      </c>
      <c r="AG9" s="32">
        <v>1045250</v>
      </c>
      <c r="AK9" s="33"/>
      <c r="AM9" s="35"/>
      <c r="AN9" s="34"/>
    </row>
    <row r="10" spans="1:40">
      <c r="A10" s="20">
        <f t="shared" si="9"/>
        <v>45968</v>
      </c>
      <c r="B10" s="21">
        <v>11102000</v>
      </c>
      <c r="C10" s="21">
        <v>9608125</v>
      </c>
      <c r="D10" s="22">
        <v>5293750</v>
      </c>
      <c r="E10" s="21">
        <v>15957500</v>
      </c>
      <c r="F10" s="22">
        <v>7017500</v>
      </c>
      <c r="G10" s="23">
        <f t="shared" si="2"/>
        <v>48978875</v>
      </c>
      <c r="H10" s="24">
        <f t="shared" si="3"/>
        <v>48.978875000000002</v>
      </c>
      <c r="I10" s="25">
        <v>0</v>
      </c>
      <c r="J10" s="25">
        <v>1827275</v>
      </c>
      <c r="K10" s="25">
        <v>0</v>
      </c>
      <c r="L10" s="25">
        <v>2040175</v>
      </c>
      <c r="M10" s="26">
        <f t="shared" si="0"/>
        <v>3867450</v>
      </c>
      <c r="N10" s="27">
        <f t="shared" si="4"/>
        <v>3.8674499999999998</v>
      </c>
      <c r="O10" s="28">
        <v>10664110</v>
      </c>
      <c r="P10" s="28">
        <v>5145000</v>
      </c>
      <c r="Q10" s="29">
        <f t="shared" si="1"/>
        <v>15809110</v>
      </c>
      <c r="R10" s="30">
        <f t="shared" si="5"/>
        <v>15.80911</v>
      </c>
      <c r="S10" s="14">
        <v>0</v>
      </c>
      <c r="T10" s="14">
        <f t="shared" si="6"/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350500</v>
      </c>
      <c r="AB10" s="31">
        <v>0</v>
      </c>
      <c r="AC10" s="31">
        <v>0</v>
      </c>
      <c r="AD10" s="31">
        <v>0</v>
      </c>
      <c r="AE10" s="31">
        <f t="shared" si="7"/>
        <v>350500</v>
      </c>
      <c r="AF10" s="31">
        <f t="shared" si="8"/>
        <v>0.35049999999999998</v>
      </c>
      <c r="AG10" s="32">
        <v>1419937.5</v>
      </c>
      <c r="AH10" s="6"/>
      <c r="AI10" s="6"/>
      <c r="AK10" s="33"/>
      <c r="AM10" s="35"/>
      <c r="AN10" s="34"/>
    </row>
    <row r="11" spans="1:40">
      <c r="A11" s="20">
        <f t="shared" si="9"/>
        <v>45969</v>
      </c>
      <c r="B11" s="21">
        <v>8980000</v>
      </c>
      <c r="C11" s="21">
        <v>1870000</v>
      </c>
      <c r="D11" s="22">
        <v>5735000</v>
      </c>
      <c r="E11" s="21">
        <v>16530000</v>
      </c>
      <c r="F11" s="22">
        <v>7071250</v>
      </c>
      <c r="G11" s="23">
        <f t="shared" si="2"/>
        <v>40186250</v>
      </c>
      <c r="H11" s="24">
        <f t="shared" si="3"/>
        <v>40.186250000000001</v>
      </c>
      <c r="I11" s="25">
        <v>0</v>
      </c>
      <c r="J11" s="25">
        <v>1959275</v>
      </c>
      <c r="K11" s="25">
        <v>0</v>
      </c>
      <c r="L11" s="25">
        <v>2041750</v>
      </c>
      <c r="M11" s="26">
        <f t="shared" si="0"/>
        <v>4001025</v>
      </c>
      <c r="N11" s="27">
        <f t="shared" si="4"/>
        <v>4.0010250000000003</v>
      </c>
      <c r="O11" s="28">
        <v>11088335</v>
      </c>
      <c r="P11" s="28">
        <v>5220000</v>
      </c>
      <c r="Q11" s="29">
        <f t="shared" si="1"/>
        <v>16308335</v>
      </c>
      <c r="R11" s="30">
        <f t="shared" si="5"/>
        <v>16.308335</v>
      </c>
      <c r="S11" s="14">
        <v>0</v>
      </c>
      <c r="T11" s="14">
        <f t="shared" si="6"/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360000</v>
      </c>
      <c r="AB11" s="31">
        <v>0</v>
      </c>
      <c r="AC11" s="31">
        <v>0</v>
      </c>
      <c r="AD11" s="31">
        <v>0</v>
      </c>
      <c r="AE11" s="31">
        <f t="shared" si="7"/>
        <v>360000</v>
      </c>
      <c r="AF11" s="31">
        <f t="shared" si="8"/>
        <v>0.36</v>
      </c>
      <c r="AG11" s="32">
        <v>1600250</v>
      </c>
      <c r="AK11" s="33"/>
      <c r="AM11" s="33"/>
      <c r="AN11" s="34"/>
    </row>
    <row r="12" spans="1:40">
      <c r="A12" s="20">
        <f t="shared" si="9"/>
        <v>45970</v>
      </c>
      <c r="B12" s="21">
        <v>8989000</v>
      </c>
      <c r="C12" s="21">
        <v>0</v>
      </c>
      <c r="D12" s="22">
        <v>8301250</v>
      </c>
      <c r="E12" s="21">
        <v>16720000</v>
      </c>
      <c r="F12" s="22">
        <v>6933750</v>
      </c>
      <c r="G12" s="23">
        <f t="shared" si="2"/>
        <v>40944000</v>
      </c>
      <c r="H12" s="24">
        <f t="shared" si="3"/>
        <v>40.944000000000003</v>
      </c>
      <c r="I12" s="25">
        <v>0</v>
      </c>
      <c r="J12" s="25">
        <v>1959950</v>
      </c>
      <c r="K12" s="25">
        <v>0</v>
      </c>
      <c r="L12" s="25">
        <v>2040400</v>
      </c>
      <c r="M12" s="26">
        <f t="shared" si="0"/>
        <v>4000350</v>
      </c>
      <c r="N12" s="27">
        <f t="shared" si="4"/>
        <v>4.0003500000000001</v>
      </c>
      <c r="O12" s="28">
        <v>11587560</v>
      </c>
      <c r="P12" s="28">
        <v>5520000</v>
      </c>
      <c r="Q12" s="29">
        <f t="shared" si="1"/>
        <v>17107560</v>
      </c>
      <c r="R12" s="30">
        <f t="shared" si="5"/>
        <v>17.107559999999999</v>
      </c>
      <c r="S12" s="14">
        <v>0</v>
      </c>
      <c r="T12" s="14">
        <f t="shared" si="6"/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357307</v>
      </c>
      <c r="AB12" s="31">
        <v>0</v>
      </c>
      <c r="AC12" s="31">
        <v>0</v>
      </c>
      <c r="AD12" s="31">
        <v>0</v>
      </c>
      <c r="AE12" s="31">
        <f t="shared" si="7"/>
        <v>357307</v>
      </c>
      <c r="AF12" s="31">
        <f t="shared" si="8"/>
        <v>0.35730699999999999</v>
      </c>
      <c r="AG12" s="32">
        <v>1655750</v>
      </c>
      <c r="AK12" s="33"/>
      <c r="AM12" s="33"/>
      <c r="AN12" s="34"/>
    </row>
    <row r="13" spans="1:40">
      <c r="A13" s="20">
        <f t="shared" si="9"/>
        <v>45971</v>
      </c>
      <c r="B13" s="21">
        <v>11313500</v>
      </c>
      <c r="C13" s="21">
        <v>5048125</v>
      </c>
      <c r="D13" s="22">
        <v>8533750</v>
      </c>
      <c r="E13" s="21">
        <v>17612500</v>
      </c>
      <c r="F13" s="22">
        <v>6448750</v>
      </c>
      <c r="G13" s="23">
        <f t="shared" si="2"/>
        <v>48956625</v>
      </c>
      <c r="H13" s="24">
        <f t="shared" si="3"/>
        <v>48.956625000000003</v>
      </c>
      <c r="I13" s="25">
        <v>0</v>
      </c>
      <c r="J13" s="25">
        <v>1948000</v>
      </c>
      <c r="K13" s="25">
        <v>0</v>
      </c>
      <c r="L13" s="25">
        <v>2040725</v>
      </c>
      <c r="M13" s="26">
        <f t="shared" si="0"/>
        <v>3988725</v>
      </c>
      <c r="N13" s="27">
        <f t="shared" si="4"/>
        <v>3.9887250000000001</v>
      </c>
      <c r="O13" s="28">
        <v>10951222.5</v>
      </c>
      <c r="P13" s="28">
        <v>5426250</v>
      </c>
      <c r="Q13" s="29">
        <f t="shared" si="1"/>
        <v>16377472.5</v>
      </c>
      <c r="R13" s="30">
        <f t="shared" si="5"/>
        <v>16.3774725</v>
      </c>
      <c r="S13" s="14">
        <v>0</v>
      </c>
      <c r="T13" s="14">
        <f t="shared" si="6"/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324500</v>
      </c>
      <c r="AB13" s="31">
        <v>0</v>
      </c>
      <c r="AC13" s="31">
        <v>0</v>
      </c>
      <c r="AD13" s="31">
        <v>0</v>
      </c>
      <c r="AE13" s="31">
        <f t="shared" si="7"/>
        <v>324500</v>
      </c>
      <c r="AF13" s="31">
        <f t="shared" si="8"/>
        <v>0.32450000000000001</v>
      </c>
      <c r="AG13" s="32">
        <v>1452250</v>
      </c>
      <c r="AK13" s="33"/>
      <c r="AM13" s="33"/>
      <c r="AN13" s="34"/>
    </row>
    <row r="14" spans="1:40">
      <c r="A14" s="20">
        <f t="shared" si="9"/>
        <v>45972</v>
      </c>
      <c r="B14" s="21">
        <v>11130250</v>
      </c>
      <c r="C14" s="21">
        <v>6617500</v>
      </c>
      <c r="D14" s="22">
        <v>6663750</v>
      </c>
      <c r="E14" s="21">
        <v>18842500</v>
      </c>
      <c r="F14" s="22">
        <v>6200000</v>
      </c>
      <c r="G14" s="23">
        <f t="shared" si="2"/>
        <v>49454000</v>
      </c>
      <c r="H14" s="24">
        <f t="shared" si="3"/>
        <v>49.454000000000001</v>
      </c>
      <c r="I14" s="25">
        <v>0</v>
      </c>
      <c r="J14" s="25">
        <v>1950875</v>
      </c>
      <c r="K14" s="25">
        <v>0</v>
      </c>
      <c r="L14" s="25">
        <v>1611087.5</v>
      </c>
      <c r="M14" s="26">
        <f t="shared" si="0"/>
        <v>3561962.5</v>
      </c>
      <c r="N14" s="27">
        <f t="shared" si="4"/>
        <v>3.5619624999999999</v>
      </c>
      <c r="O14" s="28">
        <v>11812560</v>
      </c>
      <c r="P14" s="28">
        <v>5520000</v>
      </c>
      <c r="Q14" s="29">
        <f t="shared" si="1"/>
        <v>17332560</v>
      </c>
      <c r="R14" s="30">
        <f t="shared" si="5"/>
        <v>17.332560000000001</v>
      </c>
      <c r="S14" s="14">
        <v>0</v>
      </c>
      <c r="T14" s="14">
        <f t="shared" si="6"/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312000</v>
      </c>
      <c r="AB14" s="31">
        <v>0</v>
      </c>
      <c r="AC14" s="31">
        <v>0</v>
      </c>
      <c r="AD14" s="31">
        <v>0</v>
      </c>
      <c r="AE14" s="31">
        <f t="shared" si="7"/>
        <v>312000</v>
      </c>
      <c r="AF14" s="31">
        <f t="shared" si="8"/>
        <v>0.312</v>
      </c>
      <c r="AG14" s="32">
        <v>1415250</v>
      </c>
      <c r="AK14" s="33"/>
      <c r="AM14" s="33"/>
      <c r="AN14" s="34"/>
    </row>
    <row r="15" spans="1:40">
      <c r="A15" s="20">
        <f t="shared" si="9"/>
        <v>45973</v>
      </c>
      <c r="B15" s="21">
        <v>11438000</v>
      </c>
      <c r="C15" s="21">
        <v>17500</v>
      </c>
      <c r="D15" s="22">
        <v>5521250</v>
      </c>
      <c r="E15" s="21">
        <v>12347500</v>
      </c>
      <c r="F15" s="22">
        <v>6006250</v>
      </c>
      <c r="G15" s="23">
        <f t="shared" si="2"/>
        <v>35330500</v>
      </c>
      <c r="H15" s="24">
        <f t="shared" si="3"/>
        <v>35.330500000000001</v>
      </c>
      <c r="I15" s="25">
        <v>0</v>
      </c>
      <c r="J15" s="25">
        <v>1956837.5</v>
      </c>
      <c r="K15" s="25">
        <v>0</v>
      </c>
      <c r="L15" s="25">
        <v>1498862.5</v>
      </c>
      <c r="M15" s="26">
        <f t="shared" si="0"/>
        <v>3455700</v>
      </c>
      <c r="N15" s="27">
        <f t="shared" si="4"/>
        <v>3.4557000000000002</v>
      </c>
      <c r="O15" s="28">
        <v>11812560</v>
      </c>
      <c r="P15" s="28">
        <v>5008125</v>
      </c>
      <c r="Q15" s="29">
        <f t="shared" si="1"/>
        <v>16820685</v>
      </c>
      <c r="R15" s="30">
        <f t="shared" si="5"/>
        <v>16.820685000000001</v>
      </c>
      <c r="S15" s="14">
        <v>0</v>
      </c>
      <c r="T15" s="14">
        <f t="shared" si="6"/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312000</v>
      </c>
      <c r="AB15" s="31">
        <v>0</v>
      </c>
      <c r="AC15" s="31">
        <v>0</v>
      </c>
      <c r="AD15" s="31">
        <v>0</v>
      </c>
      <c r="AE15" s="31">
        <f t="shared" si="7"/>
        <v>312000</v>
      </c>
      <c r="AF15" s="31">
        <f t="shared" si="8"/>
        <v>0.312</v>
      </c>
      <c r="AG15" s="32">
        <v>1554000</v>
      </c>
      <c r="AH15" s="6"/>
      <c r="AI15" s="6"/>
      <c r="AK15" s="33"/>
      <c r="AM15" s="33"/>
      <c r="AN15" s="34"/>
    </row>
    <row r="16" spans="1:40">
      <c r="A16" s="20">
        <f t="shared" si="9"/>
        <v>45974</v>
      </c>
      <c r="B16" s="21">
        <v>11965500</v>
      </c>
      <c r="C16" s="21">
        <v>9276250</v>
      </c>
      <c r="D16" s="22">
        <v>2880000</v>
      </c>
      <c r="E16" s="21">
        <v>8982500</v>
      </c>
      <c r="F16" s="22">
        <v>6172500</v>
      </c>
      <c r="G16" s="23">
        <f t="shared" si="2"/>
        <v>39276750</v>
      </c>
      <c r="H16" s="24">
        <f t="shared" si="3"/>
        <v>39.27675</v>
      </c>
      <c r="I16" s="25">
        <v>0</v>
      </c>
      <c r="J16" s="25">
        <v>1957125</v>
      </c>
      <c r="K16" s="25">
        <v>0</v>
      </c>
      <c r="L16" s="25">
        <v>1477325</v>
      </c>
      <c r="M16" s="26">
        <f t="shared" si="0"/>
        <v>3434450</v>
      </c>
      <c r="N16" s="27">
        <f t="shared" si="4"/>
        <v>3.43445</v>
      </c>
      <c r="O16" s="28">
        <v>11662870</v>
      </c>
      <c r="P16" s="28">
        <v>5520000</v>
      </c>
      <c r="Q16" s="29">
        <f t="shared" si="1"/>
        <v>17182870</v>
      </c>
      <c r="R16" s="30">
        <f t="shared" si="5"/>
        <v>17.182870000000001</v>
      </c>
      <c r="S16" s="14">
        <v>0</v>
      </c>
      <c r="T16" s="14">
        <f t="shared" si="6"/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312000</v>
      </c>
      <c r="AB16" s="31">
        <v>0</v>
      </c>
      <c r="AC16" s="31">
        <v>0</v>
      </c>
      <c r="AD16" s="31">
        <v>0</v>
      </c>
      <c r="AE16" s="31">
        <f t="shared" si="7"/>
        <v>312000</v>
      </c>
      <c r="AF16" s="31">
        <f t="shared" si="8"/>
        <v>0.312</v>
      </c>
      <c r="AG16" s="32">
        <v>1401312.5</v>
      </c>
      <c r="AH16" s="36"/>
      <c r="AI16" s="36"/>
      <c r="AK16" s="33"/>
      <c r="AM16" s="33"/>
      <c r="AN16" s="34"/>
    </row>
    <row r="17" spans="1:40">
      <c r="A17" s="20">
        <f t="shared" si="9"/>
        <v>45975</v>
      </c>
      <c r="B17" s="21">
        <v>12214500</v>
      </c>
      <c r="C17" s="21">
        <v>10420000</v>
      </c>
      <c r="D17" s="22">
        <v>4763750</v>
      </c>
      <c r="E17" s="21">
        <v>11647500</v>
      </c>
      <c r="F17" s="22">
        <v>6220000</v>
      </c>
      <c r="G17" s="23">
        <f t="shared" si="2"/>
        <v>45265750</v>
      </c>
      <c r="H17" s="24">
        <f t="shared" si="3"/>
        <v>45.265749999999997</v>
      </c>
      <c r="I17" s="25">
        <v>0</v>
      </c>
      <c r="J17" s="25">
        <v>1856875</v>
      </c>
      <c r="K17" s="25">
        <v>0</v>
      </c>
      <c r="L17" s="25">
        <v>1464025</v>
      </c>
      <c r="M17" s="26">
        <f t="shared" si="0"/>
        <v>3320900</v>
      </c>
      <c r="N17" s="27">
        <f t="shared" si="4"/>
        <v>3.3209</v>
      </c>
      <c r="O17" s="28">
        <v>11812560</v>
      </c>
      <c r="P17" s="28">
        <v>5520000</v>
      </c>
      <c r="Q17" s="29">
        <f t="shared" si="1"/>
        <v>17332560</v>
      </c>
      <c r="R17" s="30">
        <f t="shared" si="5"/>
        <v>17.332560000000001</v>
      </c>
      <c r="S17" s="14">
        <v>0</v>
      </c>
      <c r="T17" s="14">
        <f t="shared" si="6"/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312000</v>
      </c>
      <c r="AB17" s="31">
        <v>0</v>
      </c>
      <c r="AC17" s="31">
        <v>0</v>
      </c>
      <c r="AD17" s="31">
        <v>0</v>
      </c>
      <c r="AE17" s="31">
        <f t="shared" si="7"/>
        <v>312000</v>
      </c>
      <c r="AF17" s="31">
        <f t="shared" si="8"/>
        <v>0.312</v>
      </c>
      <c r="AG17" s="32">
        <v>1230250</v>
      </c>
      <c r="AK17" s="33"/>
      <c r="AM17" s="33"/>
      <c r="AN17" s="34"/>
    </row>
    <row r="18" spans="1:40">
      <c r="A18" s="20">
        <f t="shared" si="9"/>
        <v>45976</v>
      </c>
      <c r="B18" s="21">
        <v>10531750</v>
      </c>
      <c r="C18" s="21">
        <v>9076250</v>
      </c>
      <c r="D18" s="22">
        <v>6240000</v>
      </c>
      <c r="E18" s="21">
        <v>17637500</v>
      </c>
      <c r="F18" s="22">
        <v>6145000</v>
      </c>
      <c r="G18" s="23">
        <f t="shared" si="2"/>
        <v>49630500</v>
      </c>
      <c r="H18" s="24">
        <f t="shared" si="3"/>
        <v>49.630499999999998</v>
      </c>
      <c r="I18" s="25">
        <v>0</v>
      </c>
      <c r="J18" s="25">
        <v>1866550</v>
      </c>
      <c r="K18" s="25">
        <v>0</v>
      </c>
      <c r="L18" s="25">
        <v>1478037.5</v>
      </c>
      <c r="M18" s="26">
        <f t="shared" si="0"/>
        <v>3344587.5</v>
      </c>
      <c r="N18" s="27">
        <f t="shared" si="4"/>
        <v>3.3445874999999998</v>
      </c>
      <c r="O18" s="28">
        <v>10222540</v>
      </c>
      <c r="P18" s="28">
        <v>5351250</v>
      </c>
      <c r="Q18" s="29">
        <f t="shared" si="1"/>
        <v>15573790</v>
      </c>
      <c r="R18" s="30">
        <f t="shared" si="5"/>
        <v>15.573790000000001</v>
      </c>
      <c r="S18" s="14">
        <v>0</v>
      </c>
      <c r="T18" s="14">
        <f t="shared" si="6"/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312000</v>
      </c>
      <c r="AB18" s="31">
        <v>0</v>
      </c>
      <c r="AC18" s="31">
        <v>0</v>
      </c>
      <c r="AD18" s="31">
        <v>0</v>
      </c>
      <c r="AE18" s="31">
        <f t="shared" si="7"/>
        <v>312000</v>
      </c>
      <c r="AF18" s="31">
        <f t="shared" si="8"/>
        <v>0.312</v>
      </c>
      <c r="AG18" s="32">
        <v>1036000</v>
      </c>
      <c r="AK18" s="33"/>
      <c r="AM18" s="33"/>
      <c r="AN18" s="34"/>
    </row>
    <row r="19" spans="1:40">
      <c r="A19" s="20">
        <f t="shared" si="9"/>
        <v>45977</v>
      </c>
      <c r="B19" s="21">
        <v>11832000</v>
      </c>
      <c r="C19" s="21">
        <v>9366250</v>
      </c>
      <c r="D19" s="22">
        <v>6132500</v>
      </c>
      <c r="E19" s="21">
        <v>12622500</v>
      </c>
      <c r="F19" s="22">
        <v>6455000</v>
      </c>
      <c r="G19" s="23">
        <f t="shared" si="2"/>
        <v>46408250</v>
      </c>
      <c r="H19" s="24">
        <f t="shared" si="3"/>
        <v>46.408250000000002</v>
      </c>
      <c r="I19" s="25">
        <v>0</v>
      </c>
      <c r="J19" s="25">
        <v>1990500</v>
      </c>
      <c r="K19" s="25">
        <v>0</v>
      </c>
      <c r="L19" s="25">
        <v>1391275</v>
      </c>
      <c r="M19" s="26">
        <f t="shared" si="0"/>
        <v>3381775</v>
      </c>
      <c r="N19" s="27">
        <f t="shared" si="4"/>
        <v>3.3817750000000002</v>
      </c>
      <c r="O19" s="28">
        <v>10316997.5</v>
      </c>
      <c r="P19" s="28">
        <v>5313750</v>
      </c>
      <c r="Q19" s="29">
        <f t="shared" si="1"/>
        <v>15630747.5</v>
      </c>
      <c r="R19" s="30">
        <f t="shared" si="5"/>
        <v>15.6307475</v>
      </c>
      <c r="S19" s="14">
        <v>0</v>
      </c>
      <c r="T19" s="14">
        <f t="shared" si="6"/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312000</v>
      </c>
      <c r="AB19" s="31">
        <v>0</v>
      </c>
      <c r="AC19" s="31">
        <v>0</v>
      </c>
      <c r="AD19" s="31">
        <v>0</v>
      </c>
      <c r="AE19" s="31">
        <f t="shared" si="7"/>
        <v>312000</v>
      </c>
      <c r="AF19" s="31">
        <f t="shared" si="8"/>
        <v>0.312</v>
      </c>
      <c r="AG19" s="32">
        <v>1332000</v>
      </c>
      <c r="AK19" s="33"/>
      <c r="AM19" s="33"/>
      <c r="AN19" s="34"/>
    </row>
    <row r="20" spans="1:40">
      <c r="A20" s="20">
        <f t="shared" si="9"/>
        <v>45978</v>
      </c>
      <c r="B20" s="21">
        <v>11170750</v>
      </c>
      <c r="C20" s="21">
        <v>9561250</v>
      </c>
      <c r="D20" s="37">
        <v>6095000</v>
      </c>
      <c r="E20" s="21">
        <v>18090000</v>
      </c>
      <c r="F20" s="22">
        <v>6628750</v>
      </c>
      <c r="G20" s="38">
        <f t="shared" si="2"/>
        <v>51545750</v>
      </c>
      <c r="H20" s="24">
        <f t="shared" si="3"/>
        <v>51.545749999999998</v>
      </c>
      <c r="I20" s="25">
        <v>0</v>
      </c>
      <c r="J20" s="25">
        <v>2004400</v>
      </c>
      <c r="K20" s="25">
        <v>0</v>
      </c>
      <c r="L20" s="25">
        <v>1363775</v>
      </c>
      <c r="M20" s="26">
        <f t="shared" si="0"/>
        <v>3368175</v>
      </c>
      <c r="N20" s="27">
        <f t="shared" si="4"/>
        <v>3.3681749999999999</v>
      </c>
      <c r="O20" s="28">
        <v>10264265</v>
      </c>
      <c r="P20" s="28">
        <v>5173125</v>
      </c>
      <c r="Q20" s="29">
        <f t="shared" si="1"/>
        <v>15437390</v>
      </c>
      <c r="R20" s="30">
        <f t="shared" si="5"/>
        <v>15.437390000000001</v>
      </c>
      <c r="S20" s="14">
        <v>0</v>
      </c>
      <c r="T20" s="14">
        <f t="shared" si="6"/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312000</v>
      </c>
      <c r="AB20" s="31">
        <v>0</v>
      </c>
      <c r="AC20" s="31">
        <v>0</v>
      </c>
      <c r="AD20" s="31">
        <v>0</v>
      </c>
      <c r="AE20" s="31">
        <f t="shared" si="7"/>
        <v>312000</v>
      </c>
      <c r="AF20" s="31">
        <f t="shared" si="8"/>
        <v>0.312</v>
      </c>
      <c r="AG20" s="32">
        <v>1174750</v>
      </c>
      <c r="AK20" s="33"/>
      <c r="AM20" s="33"/>
      <c r="AN20" s="34"/>
    </row>
    <row r="21" spans="1:40">
      <c r="A21" s="20">
        <f t="shared" si="9"/>
        <v>45979</v>
      </c>
      <c r="B21" s="21">
        <v>10818250</v>
      </c>
      <c r="C21" s="21">
        <v>8780000</v>
      </c>
      <c r="D21" s="22">
        <v>6195000</v>
      </c>
      <c r="E21" s="21">
        <v>13520000</v>
      </c>
      <c r="F21" s="22">
        <v>6650000</v>
      </c>
      <c r="G21" s="23">
        <f t="shared" si="2"/>
        <v>45963250</v>
      </c>
      <c r="H21" s="24">
        <f t="shared" si="3"/>
        <v>45.963250000000002</v>
      </c>
      <c r="I21" s="25">
        <v>0</v>
      </c>
      <c r="J21" s="25">
        <v>2016250</v>
      </c>
      <c r="K21" s="25">
        <v>0</v>
      </c>
      <c r="L21" s="25">
        <v>1362275</v>
      </c>
      <c r="M21" s="26">
        <f t="shared" si="0"/>
        <v>3378525</v>
      </c>
      <c r="N21" s="27">
        <f t="shared" si="4"/>
        <v>3.3785249999999998</v>
      </c>
      <c r="O21" s="28">
        <v>9956290</v>
      </c>
      <c r="P21" s="28">
        <v>4760625</v>
      </c>
      <c r="Q21" s="29">
        <f t="shared" si="1"/>
        <v>14716915</v>
      </c>
      <c r="R21" s="30">
        <f t="shared" si="5"/>
        <v>14.716915</v>
      </c>
      <c r="S21" s="14">
        <v>0</v>
      </c>
      <c r="T21" s="14">
        <f t="shared" si="6"/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312000</v>
      </c>
      <c r="AB21" s="31">
        <v>0</v>
      </c>
      <c r="AC21" s="31">
        <v>0</v>
      </c>
      <c r="AD21" s="31">
        <v>0</v>
      </c>
      <c r="AE21" s="31">
        <f t="shared" si="7"/>
        <v>312000</v>
      </c>
      <c r="AF21" s="31">
        <f t="shared" si="8"/>
        <v>0.312</v>
      </c>
      <c r="AG21" s="32">
        <v>1184000</v>
      </c>
      <c r="AK21" s="33"/>
      <c r="AM21" s="33"/>
      <c r="AN21" s="34"/>
    </row>
    <row r="22" spans="1:40">
      <c r="A22" s="20">
        <f t="shared" si="9"/>
        <v>45980</v>
      </c>
      <c r="B22" s="21">
        <v>11293250</v>
      </c>
      <c r="C22" s="21">
        <v>9036250</v>
      </c>
      <c r="D22" s="22">
        <v>6310000</v>
      </c>
      <c r="E22" s="21">
        <v>8655000</v>
      </c>
      <c r="F22" s="22">
        <v>6510000</v>
      </c>
      <c r="G22" s="23">
        <f t="shared" si="2"/>
        <v>41804500</v>
      </c>
      <c r="H22" s="24">
        <f t="shared" si="3"/>
        <v>41.804499999999997</v>
      </c>
      <c r="I22" s="25">
        <v>0</v>
      </c>
      <c r="J22" s="25">
        <v>1987500</v>
      </c>
      <c r="K22" s="25">
        <v>0</v>
      </c>
      <c r="L22" s="25">
        <v>1366462.5</v>
      </c>
      <c r="M22" s="26">
        <f t="shared" si="0"/>
        <v>3353962.5</v>
      </c>
      <c r="N22" s="27">
        <f t="shared" si="4"/>
        <v>3.3539625000000002</v>
      </c>
      <c r="O22" s="28">
        <v>9861600</v>
      </c>
      <c r="P22" s="28">
        <v>4873125</v>
      </c>
      <c r="Q22" s="29">
        <f t="shared" si="1"/>
        <v>14734725</v>
      </c>
      <c r="R22" s="30">
        <f t="shared" si="5"/>
        <v>14.734724999999999</v>
      </c>
      <c r="S22" s="14">
        <v>0</v>
      </c>
      <c r="T22" s="14">
        <f t="shared" si="6"/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312000</v>
      </c>
      <c r="AB22" s="31">
        <v>0</v>
      </c>
      <c r="AC22" s="31">
        <v>0</v>
      </c>
      <c r="AD22" s="31">
        <v>0</v>
      </c>
      <c r="AE22" s="31">
        <f t="shared" si="7"/>
        <v>312000</v>
      </c>
      <c r="AF22" s="31">
        <f t="shared" si="8"/>
        <v>0.312</v>
      </c>
      <c r="AG22" s="32">
        <v>1248750</v>
      </c>
      <c r="AK22" s="33"/>
      <c r="AM22" s="33"/>
      <c r="AN22" s="34"/>
    </row>
    <row r="23" spans="1:40">
      <c r="A23" s="20">
        <f t="shared" si="9"/>
        <v>45981</v>
      </c>
      <c r="B23" s="21">
        <v>10840750</v>
      </c>
      <c r="C23" s="21">
        <v>8632500</v>
      </c>
      <c r="D23" s="22">
        <v>6227500</v>
      </c>
      <c r="E23" s="21">
        <v>11692500</v>
      </c>
      <c r="F23" s="22">
        <v>6507500</v>
      </c>
      <c r="G23" s="23">
        <f t="shared" si="2"/>
        <v>43900750</v>
      </c>
      <c r="H23" s="24">
        <f t="shared" si="3"/>
        <v>43.900750000000002</v>
      </c>
      <c r="I23" s="25">
        <v>0</v>
      </c>
      <c r="J23" s="25">
        <v>1980250</v>
      </c>
      <c r="K23" s="25">
        <v>0</v>
      </c>
      <c r="L23" s="25">
        <v>1374775</v>
      </c>
      <c r="M23" s="26">
        <f t="shared" si="0"/>
        <v>3355025</v>
      </c>
      <c r="N23" s="27">
        <f t="shared" si="4"/>
        <v>3.3550249999999999</v>
      </c>
      <c r="O23" s="28">
        <v>9168780</v>
      </c>
      <c r="P23" s="28">
        <v>4648125</v>
      </c>
      <c r="Q23" s="29">
        <f t="shared" si="1"/>
        <v>13816905</v>
      </c>
      <c r="R23" s="30">
        <f t="shared" si="5"/>
        <v>13.816905</v>
      </c>
      <c r="S23" s="14">
        <v>0</v>
      </c>
      <c r="T23" s="14">
        <f t="shared" si="6"/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312000</v>
      </c>
      <c r="AB23" s="31">
        <v>0</v>
      </c>
      <c r="AC23" s="31">
        <v>0</v>
      </c>
      <c r="AD23" s="31">
        <v>0</v>
      </c>
      <c r="AE23" s="31">
        <f t="shared" si="7"/>
        <v>312000</v>
      </c>
      <c r="AF23" s="31">
        <f t="shared" si="8"/>
        <v>0.312</v>
      </c>
      <c r="AG23" s="32">
        <v>1174750</v>
      </c>
      <c r="AK23" s="33"/>
      <c r="AM23" s="33"/>
      <c r="AN23" s="34"/>
    </row>
    <row r="24" spans="1:40">
      <c r="A24" s="20">
        <f t="shared" si="9"/>
        <v>45982</v>
      </c>
      <c r="B24" s="21">
        <v>11060750</v>
      </c>
      <c r="C24" s="21">
        <v>9917500</v>
      </c>
      <c r="D24" s="22">
        <v>6122500</v>
      </c>
      <c r="E24" s="21">
        <v>19090000</v>
      </c>
      <c r="F24" s="22">
        <v>6777500</v>
      </c>
      <c r="G24" s="23">
        <f t="shared" si="2"/>
        <v>52968250</v>
      </c>
      <c r="H24" s="24">
        <f t="shared" si="3"/>
        <v>52.968249999999998</v>
      </c>
      <c r="I24" s="25">
        <v>0</v>
      </c>
      <c r="J24" s="25">
        <v>1959750</v>
      </c>
      <c r="K24" s="25">
        <v>0</v>
      </c>
      <c r="L24" s="25">
        <v>1367100</v>
      </c>
      <c r="M24" s="26">
        <f t="shared" si="0"/>
        <v>3326850</v>
      </c>
      <c r="N24" s="27">
        <f t="shared" si="4"/>
        <v>3.3268499999999999</v>
      </c>
      <c r="O24" s="28">
        <v>11812560</v>
      </c>
      <c r="P24" s="28">
        <v>296875</v>
      </c>
      <c r="Q24" s="29">
        <f t="shared" si="1"/>
        <v>12109435</v>
      </c>
      <c r="R24" s="30">
        <f t="shared" si="5"/>
        <v>12.109435</v>
      </c>
      <c r="S24" s="14">
        <v>0</v>
      </c>
      <c r="T24" s="14">
        <f t="shared" si="6"/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312000</v>
      </c>
      <c r="AB24" s="31">
        <v>0</v>
      </c>
      <c r="AC24" s="31">
        <v>0</v>
      </c>
      <c r="AD24" s="31">
        <v>0</v>
      </c>
      <c r="AE24" s="31">
        <f t="shared" si="7"/>
        <v>312000</v>
      </c>
      <c r="AF24" s="31">
        <f t="shared" si="8"/>
        <v>0.312</v>
      </c>
      <c r="AG24" s="32">
        <v>1304250</v>
      </c>
      <c r="AK24" s="33"/>
      <c r="AM24" s="33"/>
      <c r="AN24" s="34"/>
    </row>
    <row r="25" spans="1:40">
      <c r="A25" s="20">
        <f t="shared" si="9"/>
        <v>45983</v>
      </c>
      <c r="B25" s="21">
        <v>10508500</v>
      </c>
      <c r="C25" s="21">
        <v>1182500</v>
      </c>
      <c r="D25" s="22">
        <v>6045000</v>
      </c>
      <c r="E25" s="21">
        <v>18275000</v>
      </c>
      <c r="F25" s="22">
        <v>6858750</v>
      </c>
      <c r="G25" s="23">
        <f t="shared" si="2"/>
        <v>42869750</v>
      </c>
      <c r="H25" s="24">
        <f t="shared" si="3"/>
        <v>42.869750000000003</v>
      </c>
      <c r="I25" s="25">
        <v>0</v>
      </c>
      <c r="J25" s="25">
        <v>1988150</v>
      </c>
      <c r="K25" s="25">
        <v>0</v>
      </c>
      <c r="L25" s="25">
        <v>1362025</v>
      </c>
      <c r="M25" s="26">
        <f t="shared" si="0"/>
        <v>3350175</v>
      </c>
      <c r="N25" s="27">
        <f t="shared" si="4"/>
        <v>3.3501750000000001</v>
      </c>
      <c r="O25" s="28">
        <v>11353180</v>
      </c>
      <c r="P25" s="28">
        <v>1711875</v>
      </c>
      <c r="Q25" s="29">
        <f t="shared" si="1"/>
        <v>13065055</v>
      </c>
      <c r="R25" s="30">
        <f t="shared" si="5"/>
        <v>13.065054999999999</v>
      </c>
      <c r="S25" s="14">
        <v>0</v>
      </c>
      <c r="T25" s="14">
        <f t="shared" si="6"/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312000</v>
      </c>
      <c r="AB25" s="31">
        <v>0</v>
      </c>
      <c r="AC25" s="31">
        <v>0</v>
      </c>
      <c r="AD25" s="31">
        <v>0</v>
      </c>
      <c r="AE25" s="31">
        <f t="shared" si="7"/>
        <v>312000</v>
      </c>
      <c r="AF25" s="31">
        <f t="shared" si="8"/>
        <v>0.312</v>
      </c>
      <c r="AG25" s="32">
        <v>1470750</v>
      </c>
      <c r="AJ25" s="39"/>
      <c r="AK25" s="40"/>
      <c r="AM25" s="33"/>
      <c r="AN25" s="34"/>
    </row>
    <row r="26" spans="1:40">
      <c r="A26" s="20">
        <f t="shared" si="9"/>
        <v>45984</v>
      </c>
      <c r="B26" s="21">
        <v>9499000</v>
      </c>
      <c r="C26" s="21">
        <v>7450000</v>
      </c>
      <c r="D26" s="22">
        <v>6300000</v>
      </c>
      <c r="E26" s="21">
        <v>17107500</v>
      </c>
      <c r="F26" s="22">
        <v>6436250</v>
      </c>
      <c r="G26" s="23">
        <f t="shared" si="2"/>
        <v>46792750</v>
      </c>
      <c r="H26" s="24">
        <f t="shared" si="3"/>
        <v>46.792749999999998</v>
      </c>
      <c r="I26" s="25">
        <v>0</v>
      </c>
      <c r="J26" s="25">
        <v>1987375</v>
      </c>
      <c r="K26" s="25">
        <v>0</v>
      </c>
      <c r="L26" s="25">
        <v>1362050</v>
      </c>
      <c r="M26" s="26">
        <f t="shared" si="0"/>
        <v>3349425</v>
      </c>
      <c r="N26" s="27">
        <f t="shared" si="4"/>
        <v>3.3494250000000001</v>
      </c>
      <c r="O26" s="28">
        <v>9049167.5</v>
      </c>
      <c r="P26" s="28">
        <v>4966875</v>
      </c>
      <c r="Q26" s="29">
        <f t="shared" si="1"/>
        <v>14016042.5</v>
      </c>
      <c r="R26" s="30">
        <f t="shared" si="5"/>
        <v>14.016042499999999</v>
      </c>
      <c r="S26" s="14">
        <v>0</v>
      </c>
      <c r="T26" s="14">
        <f t="shared" si="6"/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312000</v>
      </c>
      <c r="AB26" s="31">
        <v>0</v>
      </c>
      <c r="AC26" s="31">
        <v>0</v>
      </c>
      <c r="AD26" s="31">
        <v>0</v>
      </c>
      <c r="AE26" s="31">
        <f t="shared" si="7"/>
        <v>312000</v>
      </c>
      <c r="AF26" s="31">
        <f t="shared" si="8"/>
        <v>0.312</v>
      </c>
      <c r="AG26" s="32">
        <v>971250</v>
      </c>
      <c r="AK26" s="33"/>
      <c r="AM26" s="33"/>
      <c r="AN26" s="34"/>
    </row>
    <row r="27" spans="1:40">
      <c r="A27" s="20">
        <f t="shared" si="9"/>
        <v>45985</v>
      </c>
      <c r="B27" s="21">
        <v>10065750</v>
      </c>
      <c r="C27" s="21">
        <v>8765000</v>
      </c>
      <c r="D27" s="22">
        <v>6255000</v>
      </c>
      <c r="E27" s="21">
        <v>16670000</v>
      </c>
      <c r="F27" s="22">
        <v>2707500</v>
      </c>
      <c r="G27" s="23">
        <f t="shared" si="2"/>
        <v>44463250</v>
      </c>
      <c r="H27" s="24">
        <f t="shared" si="3"/>
        <v>44.463250000000002</v>
      </c>
      <c r="I27" s="25">
        <v>0</v>
      </c>
      <c r="J27" s="25">
        <v>2022200</v>
      </c>
      <c r="K27" s="25">
        <v>0</v>
      </c>
      <c r="L27" s="25">
        <v>1999762.5</v>
      </c>
      <c r="M27" s="26">
        <f t="shared" si="0"/>
        <v>4021962.5</v>
      </c>
      <c r="N27" s="27">
        <f t="shared" si="4"/>
        <v>4.0219624999999999</v>
      </c>
      <c r="O27" s="28">
        <v>10259807.5</v>
      </c>
      <c r="P27" s="28">
        <v>4545000</v>
      </c>
      <c r="Q27" s="29">
        <f t="shared" si="1"/>
        <v>14804807.5</v>
      </c>
      <c r="R27" s="30">
        <f t="shared" si="5"/>
        <v>14.804807500000001</v>
      </c>
      <c r="S27" s="14">
        <v>0</v>
      </c>
      <c r="T27" s="14">
        <f t="shared" si="6"/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65">
        <v>310270</v>
      </c>
      <c r="AB27" s="31">
        <v>0</v>
      </c>
      <c r="AC27" s="31">
        <v>0</v>
      </c>
      <c r="AD27" s="31">
        <v>0</v>
      </c>
      <c r="AE27" s="31">
        <f t="shared" si="7"/>
        <v>310270</v>
      </c>
      <c r="AF27" s="31">
        <f t="shared" si="8"/>
        <v>0.31026999999999999</v>
      </c>
      <c r="AG27" s="32">
        <v>1119250</v>
      </c>
      <c r="AK27" s="33"/>
      <c r="AM27" s="33"/>
      <c r="AN27" s="34"/>
    </row>
    <row r="28" spans="1:40">
      <c r="A28" s="20">
        <f t="shared" si="9"/>
        <v>45986</v>
      </c>
      <c r="B28" s="21">
        <v>10403000</v>
      </c>
      <c r="C28" s="21">
        <v>8836250</v>
      </c>
      <c r="D28" s="22">
        <v>6167500</v>
      </c>
      <c r="E28" s="21">
        <v>17260000</v>
      </c>
      <c r="F28" s="22">
        <v>611250</v>
      </c>
      <c r="G28" s="23">
        <f t="shared" si="2"/>
        <v>43278000</v>
      </c>
      <c r="H28" s="24">
        <f t="shared" si="3"/>
        <v>43.277999999999999</v>
      </c>
      <c r="I28" s="25">
        <v>0</v>
      </c>
      <c r="J28" s="25">
        <v>1921325</v>
      </c>
      <c r="K28" s="25">
        <v>0</v>
      </c>
      <c r="L28" s="25">
        <v>2224825</v>
      </c>
      <c r="M28" s="26">
        <f t="shared" si="0"/>
        <v>4146150</v>
      </c>
      <c r="N28" s="27">
        <f t="shared" si="4"/>
        <v>4.1461499999999996</v>
      </c>
      <c r="O28" s="28">
        <v>10376997.5</v>
      </c>
      <c r="P28" s="28">
        <v>42500</v>
      </c>
      <c r="Q28" s="29">
        <f t="shared" si="1"/>
        <v>10419497.5</v>
      </c>
      <c r="R28" s="30">
        <f t="shared" si="5"/>
        <v>10.4194975</v>
      </c>
      <c r="S28" s="14">
        <v>0</v>
      </c>
      <c r="T28" s="14">
        <f t="shared" si="6"/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312000</v>
      </c>
      <c r="AB28" s="31">
        <v>0</v>
      </c>
      <c r="AC28" s="31">
        <v>0</v>
      </c>
      <c r="AD28" s="31">
        <v>0</v>
      </c>
      <c r="AE28" s="31">
        <f t="shared" si="7"/>
        <v>312000</v>
      </c>
      <c r="AF28" s="31">
        <f t="shared" si="8"/>
        <v>0.312</v>
      </c>
      <c r="AG28" s="41">
        <v>1267250</v>
      </c>
      <c r="AK28" s="33"/>
      <c r="AM28" s="33"/>
      <c r="AN28" s="34"/>
    </row>
    <row r="29" spans="1:40">
      <c r="A29" s="20">
        <f t="shared" si="9"/>
        <v>45987</v>
      </c>
      <c r="B29" s="21">
        <v>9139500</v>
      </c>
      <c r="C29" s="21">
        <v>8436250</v>
      </c>
      <c r="D29" s="22">
        <v>6205000</v>
      </c>
      <c r="E29" s="21">
        <v>17212500</v>
      </c>
      <c r="F29" s="22">
        <v>3153750</v>
      </c>
      <c r="G29" s="23">
        <f t="shared" si="2"/>
        <v>44147000</v>
      </c>
      <c r="H29" s="24">
        <f t="shared" si="3"/>
        <v>44.146999999999998</v>
      </c>
      <c r="I29" s="25">
        <v>0</v>
      </c>
      <c r="J29" s="25">
        <v>1826775</v>
      </c>
      <c r="K29" s="25">
        <v>0</v>
      </c>
      <c r="L29" s="25">
        <v>1814225</v>
      </c>
      <c r="M29" s="26">
        <f t="shared" si="0"/>
        <v>3641000</v>
      </c>
      <c r="N29" s="27">
        <f t="shared" si="4"/>
        <v>3.641</v>
      </c>
      <c r="O29" s="28">
        <v>9633082.5</v>
      </c>
      <c r="P29" s="28">
        <v>0</v>
      </c>
      <c r="Q29" s="29">
        <f t="shared" si="1"/>
        <v>9633082.5</v>
      </c>
      <c r="R29" s="30">
        <f t="shared" si="5"/>
        <v>9.6330825000000004</v>
      </c>
      <c r="S29" s="14">
        <v>0</v>
      </c>
      <c r="T29" s="14">
        <f t="shared" si="6"/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312000</v>
      </c>
      <c r="AB29" s="31">
        <v>6000</v>
      </c>
      <c r="AC29" s="31">
        <v>0</v>
      </c>
      <c r="AD29" s="31">
        <v>0</v>
      </c>
      <c r="AE29" s="31">
        <f t="shared" si="7"/>
        <v>318000</v>
      </c>
      <c r="AF29" s="31">
        <f t="shared" si="8"/>
        <v>0.318</v>
      </c>
      <c r="AG29" s="32">
        <v>1128500</v>
      </c>
      <c r="AK29" s="33"/>
      <c r="AM29" s="33"/>
      <c r="AN29" s="34"/>
    </row>
    <row r="30" spans="1:40">
      <c r="A30" s="20">
        <f t="shared" si="9"/>
        <v>45988</v>
      </c>
      <c r="B30" s="21">
        <v>11129250</v>
      </c>
      <c r="C30" s="21">
        <v>8782500</v>
      </c>
      <c r="D30" s="22">
        <v>5892500</v>
      </c>
      <c r="E30" s="21">
        <v>17580000</v>
      </c>
      <c r="F30" s="22">
        <v>3490000</v>
      </c>
      <c r="G30" s="23">
        <f t="shared" si="2"/>
        <v>46874250</v>
      </c>
      <c r="H30" s="24">
        <f t="shared" si="3"/>
        <v>46.874250000000004</v>
      </c>
      <c r="I30" s="25">
        <v>0</v>
      </c>
      <c r="J30" s="25">
        <v>1970000</v>
      </c>
      <c r="K30" s="25">
        <v>0</v>
      </c>
      <c r="L30" s="25">
        <v>188950</v>
      </c>
      <c r="M30" s="26">
        <f t="shared" si="0"/>
        <v>2158950</v>
      </c>
      <c r="N30" s="27">
        <f t="shared" si="4"/>
        <v>2.1589499999999999</v>
      </c>
      <c r="O30" s="28">
        <v>10431842.5</v>
      </c>
      <c r="P30" s="28">
        <v>0</v>
      </c>
      <c r="Q30" s="29">
        <f t="shared" si="1"/>
        <v>10431842.5</v>
      </c>
      <c r="R30" s="30">
        <f t="shared" si="5"/>
        <v>10.4318425</v>
      </c>
      <c r="S30" s="14">
        <v>0</v>
      </c>
      <c r="T30" s="14">
        <f t="shared" si="6"/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312000</v>
      </c>
      <c r="AB30" s="31">
        <v>0</v>
      </c>
      <c r="AC30" s="31">
        <v>10800</v>
      </c>
      <c r="AD30" s="31">
        <v>0</v>
      </c>
      <c r="AE30" s="31">
        <f t="shared" si="7"/>
        <v>322800</v>
      </c>
      <c r="AF30" s="31">
        <f t="shared" si="8"/>
        <v>0.32279999999999998</v>
      </c>
      <c r="AG30" s="32">
        <v>1137750</v>
      </c>
      <c r="AK30" s="33"/>
      <c r="AM30" s="33"/>
      <c r="AN30" s="34"/>
    </row>
    <row r="31" spans="1:40">
      <c r="A31" s="20">
        <f t="shared" si="9"/>
        <v>45989</v>
      </c>
      <c r="B31" s="21">
        <v>11403000</v>
      </c>
      <c r="C31" s="21">
        <v>9156250</v>
      </c>
      <c r="D31" s="22">
        <v>6290000</v>
      </c>
      <c r="E31" s="21">
        <v>18085000</v>
      </c>
      <c r="F31" s="22">
        <v>3680000</v>
      </c>
      <c r="G31" s="23">
        <f t="shared" si="2"/>
        <v>48614250</v>
      </c>
      <c r="H31" s="24">
        <f t="shared" si="3"/>
        <v>48.614249999999998</v>
      </c>
      <c r="I31" s="25">
        <v>0</v>
      </c>
      <c r="J31" s="25">
        <v>1742625</v>
      </c>
      <c r="K31" s="25">
        <v>0</v>
      </c>
      <c r="L31" s="25">
        <v>363625</v>
      </c>
      <c r="M31" s="26">
        <f t="shared" si="0"/>
        <v>2106250</v>
      </c>
      <c r="N31" s="27">
        <f t="shared" si="4"/>
        <v>2.1062500000000002</v>
      </c>
      <c r="O31" s="28">
        <v>10724110</v>
      </c>
      <c r="P31" s="28">
        <v>0</v>
      </c>
      <c r="Q31" s="29">
        <f t="shared" si="1"/>
        <v>10724110</v>
      </c>
      <c r="R31" s="30">
        <f t="shared" si="5"/>
        <v>10.72411</v>
      </c>
      <c r="S31" s="14">
        <v>0</v>
      </c>
      <c r="T31" s="14">
        <f t="shared" si="6"/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305500</v>
      </c>
      <c r="AB31" s="31">
        <v>0</v>
      </c>
      <c r="AC31" s="31">
        <v>0</v>
      </c>
      <c r="AD31" s="31">
        <v>0</v>
      </c>
      <c r="AE31" s="31">
        <f t="shared" si="7"/>
        <v>305500</v>
      </c>
      <c r="AF31" s="31">
        <f t="shared" si="8"/>
        <v>0.30549999999999999</v>
      </c>
      <c r="AG31" s="32">
        <v>1341250</v>
      </c>
      <c r="AK31" s="33"/>
      <c r="AM31" s="33"/>
      <c r="AN31" s="34"/>
    </row>
    <row r="32" spans="1:40">
      <c r="A32" s="20">
        <f t="shared" si="9"/>
        <v>45990</v>
      </c>
      <c r="B32" s="21">
        <v>11380750</v>
      </c>
      <c r="C32" s="21">
        <v>9050000</v>
      </c>
      <c r="D32" s="22">
        <v>6275000</v>
      </c>
      <c r="E32" s="21">
        <v>18010000</v>
      </c>
      <c r="F32" s="22">
        <v>3603750</v>
      </c>
      <c r="G32" s="23">
        <f t="shared" si="2"/>
        <v>48319500</v>
      </c>
      <c r="H32" s="24">
        <f t="shared" si="3"/>
        <v>48.319499999999998</v>
      </c>
      <c r="I32" s="25">
        <v>0</v>
      </c>
      <c r="J32" s="25">
        <v>1931875</v>
      </c>
      <c r="K32" s="25">
        <v>0</v>
      </c>
      <c r="L32" s="25">
        <v>2283600</v>
      </c>
      <c r="M32" s="26">
        <f t="shared" si="0"/>
        <v>4215475</v>
      </c>
      <c r="N32" s="27">
        <f t="shared" si="4"/>
        <v>4.2154749999999996</v>
      </c>
      <c r="O32" s="28">
        <v>9400815</v>
      </c>
      <c r="P32" s="28">
        <v>4576250</v>
      </c>
      <c r="Q32" s="29">
        <f t="shared" si="1"/>
        <v>13977065</v>
      </c>
      <c r="R32" s="30">
        <f t="shared" si="5"/>
        <v>13.977065</v>
      </c>
      <c r="S32" s="14">
        <v>0</v>
      </c>
      <c r="T32" s="14">
        <f t="shared" si="6"/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288000</v>
      </c>
      <c r="AB32" s="31">
        <v>0</v>
      </c>
      <c r="AC32" s="31">
        <v>0</v>
      </c>
      <c r="AD32" s="31">
        <v>0</v>
      </c>
      <c r="AE32" s="31">
        <f t="shared" si="7"/>
        <v>288000</v>
      </c>
      <c r="AF32" s="31">
        <f t="shared" si="8"/>
        <v>0.28799999999999998</v>
      </c>
      <c r="AG32" s="32">
        <v>1341250</v>
      </c>
      <c r="AK32" s="33"/>
      <c r="AM32" s="33"/>
      <c r="AN32" s="34"/>
    </row>
    <row r="33" spans="1:40">
      <c r="A33" s="20">
        <f t="shared" si="9"/>
        <v>45991</v>
      </c>
      <c r="B33" s="21">
        <v>10987250</v>
      </c>
      <c r="C33" s="21">
        <v>7662500</v>
      </c>
      <c r="D33" s="22">
        <v>6200000</v>
      </c>
      <c r="E33" s="21">
        <v>9632500</v>
      </c>
      <c r="F33" s="22">
        <v>3641250</v>
      </c>
      <c r="G33" s="23">
        <f t="shared" si="2"/>
        <v>38123500</v>
      </c>
      <c r="H33" s="24">
        <f t="shared" si="3"/>
        <v>38.1235</v>
      </c>
      <c r="I33" s="25">
        <v>0</v>
      </c>
      <c r="J33" s="25">
        <v>1977000</v>
      </c>
      <c r="K33" s="25">
        <v>0</v>
      </c>
      <c r="L33" s="25">
        <v>1608587.5</v>
      </c>
      <c r="M33" s="26">
        <f t="shared" si="0"/>
        <v>3585587.5</v>
      </c>
      <c r="N33" s="27">
        <f t="shared" si="4"/>
        <v>3.5855874999999999</v>
      </c>
      <c r="O33" s="28">
        <v>8884012.5</v>
      </c>
      <c r="P33" s="28">
        <v>4563750</v>
      </c>
      <c r="Q33" s="29">
        <f t="shared" si="1"/>
        <v>13447762.5</v>
      </c>
      <c r="R33" s="30">
        <f t="shared" si="5"/>
        <v>13.4477625</v>
      </c>
      <c r="S33" s="14">
        <v>0</v>
      </c>
      <c r="T33" s="14">
        <f t="shared" si="6"/>
        <v>0</v>
      </c>
      <c r="U33" s="31">
        <v>0</v>
      </c>
      <c r="V33" s="31">
        <v>77750</v>
      </c>
      <c r="W33" s="31">
        <v>0</v>
      </c>
      <c r="X33" s="31">
        <v>0</v>
      </c>
      <c r="Y33" s="31">
        <v>0</v>
      </c>
      <c r="Z33" s="31">
        <v>0</v>
      </c>
      <c r="AA33" s="31">
        <v>259250</v>
      </c>
      <c r="AB33" s="31">
        <v>0</v>
      </c>
      <c r="AC33" s="31">
        <v>0</v>
      </c>
      <c r="AD33" s="31">
        <v>0</v>
      </c>
      <c r="AE33" s="31">
        <f t="shared" si="7"/>
        <v>337000</v>
      </c>
      <c r="AF33" s="31">
        <f t="shared" si="8"/>
        <v>0.33700000000000002</v>
      </c>
      <c r="AG33" s="32">
        <v>1174750</v>
      </c>
      <c r="AK33" s="33"/>
      <c r="AM33" s="33"/>
      <c r="AN33" s="34"/>
    </row>
    <row r="34" spans="1:40">
      <c r="A34" s="20">
        <f t="shared" si="9"/>
        <v>45992</v>
      </c>
      <c r="B34" s="21"/>
      <c r="C34" s="21"/>
      <c r="D34" s="22"/>
      <c r="E34" s="21"/>
      <c r="F34" s="22"/>
      <c r="G34" s="23">
        <f t="shared" si="2"/>
        <v>0</v>
      </c>
      <c r="H34" s="24">
        <f t="shared" si="3"/>
        <v>0</v>
      </c>
      <c r="I34" s="25">
        <v>0</v>
      </c>
      <c r="J34" s="25"/>
      <c r="K34" s="25">
        <v>0</v>
      </c>
      <c r="L34" s="25"/>
      <c r="M34" s="26">
        <f t="shared" si="0"/>
        <v>0</v>
      </c>
      <c r="N34" s="27">
        <f t="shared" si="4"/>
        <v>0</v>
      </c>
      <c r="O34" s="28"/>
      <c r="P34" s="28"/>
      <c r="Q34" s="29">
        <f t="shared" si="1"/>
        <v>0</v>
      </c>
      <c r="R34" s="30">
        <f t="shared" si="5"/>
        <v>0</v>
      </c>
      <c r="S34" s="14">
        <v>0</v>
      </c>
      <c r="T34" s="14">
        <f t="shared" si="6"/>
        <v>0</v>
      </c>
      <c r="U34" s="31">
        <v>0</v>
      </c>
      <c r="V34" s="31"/>
      <c r="W34" s="31"/>
      <c r="X34" s="31">
        <v>0</v>
      </c>
      <c r="Y34" s="31">
        <v>0</v>
      </c>
      <c r="Z34" s="31">
        <v>0</v>
      </c>
      <c r="AA34" s="31"/>
      <c r="AB34" s="31"/>
      <c r="AC34" s="31"/>
      <c r="AD34" s="31"/>
      <c r="AE34" s="31"/>
      <c r="AF34" s="31"/>
      <c r="AG34" s="32"/>
      <c r="AK34" s="33"/>
      <c r="AM34" s="33"/>
    </row>
    <row r="35" spans="1:40" ht="18" customHeight="1">
      <c r="A35" s="21" t="s">
        <v>38</v>
      </c>
      <c r="B35" s="21">
        <f t="shared" ref="B35:AG35" si="10">+SUM(B4:B34)</f>
        <v>318362250</v>
      </c>
      <c r="C35" s="21">
        <f t="shared" si="10"/>
        <v>215571875</v>
      </c>
      <c r="D35" s="42">
        <f t="shared" si="10"/>
        <v>198726250</v>
      </c>
      <c r="E35" s="21">
        <f t="shared" si="10"/>
        <v>468947500</v>
      </c>
      <c r="F35" s="21">
        <f t="shared" si="10"/>
        <v>166203750</v>
      </c>
      <c r="G35" s="21">
        <f t="shared" si="10"/>
        <v>1367811625</v>
      </c>
      <c r="H35" s="21">
        <f t="shared" si="10"/>
        <v>1367.811625</v>
      </c>
      <c r="I35" s="25">
        <f t="shared" si="10"/>
        <v>0</v>
      </c>
      <c r="J35" s="25">
        <f t="shared" si="10"/>
        <v>56502612.5</v>
      </c>
      <c r="K35" s="25">
        <f t="shared" si="10"/>
        <v>0</v>
      </c>
      <c r="L35" s="43">
        <f t="shared" si="10"/>
        <v>50746537.5</v>
      </c>
      <c r="M35" s="25">
        <f t="shared" si="10"/>
        <v>107249150</v>
      </c>
      <c r="N35" s="25">
        <f t="shared" si="10"/>
        <v>107.24914999999999</v>
      </c>
      <c r="O35" s="44">
        <f t="shared" si="10"/>
        <v>316734830</v>
      </c>
      <c r="P35" s="28">
        <f t="shared" si="10"/>
        <v>116295000</v>
      </c>
      <c r="Q35" s="28">
        <f t="shared" si="10"/>
        <v>433029830</v>
      </c>
      <c r="R35" s="45">
        <f t="shared" si="10"/>
        <v>433.02983000000006</v>
      </c>
      <c r="S35" s="21">
        <f t="shared" si="10"/>
        <v>0</v>
      </c>
      <c r="T35" s="21">
        <f t="shared" si="10"/>
        <v>0</v>
      </c>
      <c r="U35" s="46">
        <f t="shared" si="10"/>
        <v>0</v>
      </c>
      <c r="V35" s="46">
        <f t="shared" si="10"/>
        <v>77750</v>
      </c>
      <c r="W35" s="47">
        <f t="shared" si="10"/>
        <v>0</v>
      </c>
      <c r="X35" s="46">
        <f>+SUM(X4:X34)</f>
        <v>0</v>
      </c>
      <c r="Y35" s="46">
        <f>+SUM(Y4:Y34)</f>
        <v>0</v>
      </c>
      <c r="Z35" s="46">
        <f>+SUM(Z4:Z34)</f>
        <v>0</v>
      </c>
      <c r="AA35" s="48">
        <f t="shared" si="10"/>
        <v>8040827</v>
      </c>
      <c r="AB35" s="46">
        <f t="shared" si="10"/>
        <v>6000</v>
      </c>
      <c r="AC35" s="46">
        <f t="shared" si="10"/>
        <v>10800</v>
      </c>
      <c r="AD35" s="46">
        <f t="shared" si="10"/>
        <v>0</v>
      </c>
      <c r="AE35" s="46">
        <f t="shared" si="10"/>
        <v>8135377</v>
      </c>
      <c r="AF35" s="46">
        <f t="shared" si="10"/>
        <v>8.1353770000000019</v>
      </c>
      <c r="AG35" s="42">
        <f t="shared" si="10"/>
        <v>39594562.5</v>
      </c>
      <c r="AK35" s="49"/>
    </row>
    <row r="36" spans="1:40">
      <c r="AK36" s="49"/>
    </row>
    <row r="37" spans="1:40">
      <c r="AK37" s="49"/>
    </row>
    <row r="38" spans="1:40">
      <c r="A38" s="2" t="s">
        <v>39</v>
      </c>
      <c r="B38" s="2">
        <v>318362250</v>
      </c>
      <c r="C38" s="2">
        <v>215571875</v>
      </c>
      <c r="D38" s="50">
        <v>198726250</v>
      </c>
      <c r="E38" s="2">
        <v>468947500</v>
      </c>
      <c r="F38" s="2">
        <v>166203750</v>
      </c>
      <c r="I38" s="3">
        <v>0</v>
      </c>
      <c r="J38" s="51">
        <v>56502612.499999948</v>
      </c>
      <c r="K38" s="3">
        <v>0</v>
      </c>
      <c r="L38" s="51">
        <v>50746537.5</v>
      </c>
      <c r="O38" s="52">
        <v>316734829.99998295</v>
      </c>
      <c r="P38" s="4">
        <v>116295000</v>
      </c>
      <c r="S38" s="2">
        <v>0</v>
      </c>
      <c r="U38" s="53">
        <v>0</v>
      </c>
      <c r="V38" s="5">
        <v>77750</v>
      </c>
      <c r="W38" s="54"/>
      <c r="X38" s="5">
        <v>0</v>
      </c>
      <c r="Y38" s="5">
        <v>0</v>
      </c>
      <c r="Z38" s="5">
        <v>0</v>
      </c>
      <c r="AA38" s="53">
        <v>8040826.8000000007</v>
      </c>
      <c r="AB38" s="5">
        <v>6000</v>
      </c>
      <c r="AC38" s="5">
        <v>10799.999999999998</v>
      </c>
      <c r="AD38" s="53">
        <v>0</v>
      </c>
      <c r="AG38" s="2">
        <v>39594562.5</v>
      </c>
      <c r="AK38" s="49"/>
    </row>
    <row r="39" spans="1:40">
      <c r="B39" s="2">
        <f>+B35-B38</f>
        <v>0</v>
      </c>
      <c r="C39" s="2">
        <f>+C35-C38</f>
        <v>0</v>
      </c>
      <c r="D39" s="50">
        <f>+D35-D38</f>
        <v>0</v>
      </c>
      <c r="E39" s="2">
        <f>+E35-E38</f>
        <v>0</v>
      </c>
      <c r="F39" s="2">
        <f>+F35-F38</f>
        <v>0</v>
      </c>
      <c r="I39" s="2">
        <f>+I35-I38</f>
        <v>0</v>
      </c>
      <c r="J39" s="50">
        <f>+J35-J38</f>
        <v>0</v>
      </c>
      <c r="K39" s="2">
        <f>+K35-K38</f>
        <v>0</v>
      </c>
      <c r="L39" s="50">
        <f>+L35-L38</f>
        <v>0</v>
      </c>
      <c r="O39" s="50">
        <f>+O35-O38</f>
        <v>1.7046928405761719E-5</v>
      </c>
      <c r="P39" s="2">
        <f>+P35-P38</f>
        <v>0</v>
      </c>
      <c r="S39" s="2">
        <v>0</v>
      </c>
      <c r="U39" s="50">
        <f>+U35-U38</f>
        <v>0</v>
      </c>
      <c r="V39" s="50">
        <f t="shared" ref="V39:AG39" si="11">+V35-V38</f>
        <v>0</v>
      </c>
      <c r="W39" s="50">
        <f t="shared" si="11"/>
        <v>0</v>
      </c>
      <c r="X39" s="50">
        <f t="shared" si="11"/>
        <v>0</v>
      </c>
      <c r="Y39" s="50">
        <f t="shared" si="11"/>
        <v>0</v>
      </c>
      <c r="Z39" s="50">
        <f t="shared" si="11"/>
        <v>0</v>
      </c>
      <c r="AA39" s="50">
        <f t="shared" si="11"/>
        <v>0.19999999925494194</v>
      </c>
      <c r="AB39" s="50">
        <f t="shared" si="11"/>
        <v>0</v>
      </c>
      <c r="AC39" s="50">
        <f t="shared" si="11"/>
        <v>0</v>
      </c>
      <c r="AD39" s="50">
        <f t="shared" si="11"/>
        <v>0</v>
      </c>
      <c r="AE39" s="50"/>
      <c r="AG39" s="50">
        <f t="shared" si="11"/>
        <v>0</v>
      </c>
      <c r="AK39" s="49"/>
    </row>
    <row r="40" spans="1:40">
      <c r="W40" s="53"/>
      <c r="AK40" s="49"/>
    </row>
    <row r="41" spans="1:40">
      <c r="W41" s="53"/>
      <c r="AK41" s="49"/>
    </row>
    <row r="42" spans="1:40">
      <c r="W42" s="53"/>
      <c r="AK42" s="49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2025-12-02T09:42:17Z</dcterms:created>
  <dcterms:modified xsi:type="dcterms:W3CDTF">2025-12-18T06:29:03Z</dcterms:modified>
</cp:coreProperties>
</file>